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CONVENCIONALES\04.00 PLANILLA DE METRADOS\3. INSTALACIONES SANITARIAS\"/>
    </mc:Choice>
  </mc:AlternateContent>
  <bookViews>
    <workbookView xWindow="0" yWindow="0" windowWidth="9540" windowHeight="7545" tabRatio="521"/>
  </bookViews>
  <sheets>
    <sheet name="RESUMEN SANIT" sheetId="16" r:id="rId1"/>
    <sheet name="Metrado SSHH" sheetId="13" r:id="rId2"/>
  </sheets>
  <definedNames>
    <definedName name="_xlnm.Print_Area" localSheetId="1">'Metrado SSHH'!$A$1:$I$349</definedName>
    <definedName name="_xlnm.Print_Area" localSheetId="0">'RESUMEN SANIT'!$A$1:$D$80</definedName>
    <definedName name="DATOS">#REF!</definedName>
    <definedName name="Madera" localSheetId="0">#REF!</definedName>
    <definedName name="Madera">#REF!</definedName>
    <definedName name="Peso">#REF!</definedName>
    <definedName name="_xlnm.Print_Titles" localSheetId="1">'Metrado SSHH'!$7:$8</definedName>
    <definedName name="_xlnm.Print_Titles" localSheetId="0">'RESUMEN SANIT'!$6:$6</definedName>
  </definedNames>
  <calcPr calcId="162913"/>
</workbook>
</file>

<file path=xl/calcChain.xml><?xml version="1.0" encoding="utf-8"?>
<calcChain xmlns="http://schemas.openxmlformats.org/spreadsheetml/2006/main">
  <c r="H339" i="13" l="1"/>
  <c r="H340" i="13"/>
  <c r="H341" i="13"/>
  <c r="F332" i="13"/>
  <c r="H313" i="13"/>
  <c r="H305" i="13"/>
  <c r="H296" i="13"/>
  <c r="H293" i="13"/>
  <c r="H286" i="13"/>
  <c r="H278" i="13"/>
  <c r="I276" i="13" s="1"/>
  <c r="H274" i="13"/>
  <c r="H271" i="13"/>
  <c r="H266" i="13"/>
  <c r="H257" i="13"/>
  <c r="H248" i="13"/>
  <c r="H237" i="13"/>
  <c r="H228" i="13"/>
  <c r="E209" i="13"/>
  <c r="H209" i="13" s="1"/>
  <c r="E208" i="13"/>
  <c r="H208" i="13" s="1"/>
  <c r="E206" i="13"/>
  <c r="E199" i="13"/>
  <c r="H199" i="13" s="1"/>
  <c r="E201" i="13"/>
  <c r="H193" i="13" l="1"/>
  <c r="H182" i="13"/>
  <c r="E150" i="13"/>
  <c r="E135" i="13"/>
  <c r="H114" i="13"/>
  <c r="H117" i="13"/>
  <c r="E89" i="13"/>
  <c r="E93" i="13"/>
  <c r="E99" i="13"/>
  <c r="H84" i="13"/>
  <c r="B27" i="13"/>
  <c r="B36" i="13" s="1"/>
  <c r="B55" i="13"/>
  <c r="E51" i="13"/>
  <c r="E50" i="13"/>
  <c r="E46" i="13"/>
  <c r="E45" i="13"/>
  <c r="B35" i="13"/>
  <c r="E30" i="13"/>
  <c r="E39" i="13" s="1"/>
  <c r="E29" i="13"/>
  <c r="E38" i="13" s="1"/>
  <c r="E21" i="13"/>
  <c r="E14" i="13"/>
  <c r="E36" i="13" s="1"/>
  <c r="H36" i="13" s="1"/>
  <c r="E13" i="13"/>
  <c r="E35" i="13" s="1"/>
  <c r="E335" i="13" l="1"/>
  <c r="E329" i="13"/>
  <c r="E332" i="13" s="1"/>
  <c r="E328" i="13"/>
  <c r="E31" i="13"/>
  <c r="E41" i="13" s="1"/>
  <c r="E27" i="13"/>
  <c r="H27" i="13" s="1"/>
  <c r="B56" i="13"/>
  <c r="B61" i="13" s="1"/>
  <c r="E56" i="13"/>
  <c r="E69" i="13"/>
  <c r="E70" i="13"/>
  <c r="E55" i="13"/>
  <c r="E26" i="13"/>
  <c r="H338" i="13"/>
  <c r="I337" i="13" s="1"/>
  <c r="H56" i="13" l="1"/>
  <c r="E61" i="13"/>
  <c r="H61" i="13" s="1"/>
  <c r="H145" i="13"/>
  <c r="H147" i="13"/>
  <c r="H93" i="13"/>
  <c r="C75" i="16" l="1"/>
  <c r="B75" i="16"/>
  <c r="A75" i="16"/>
  <c r="H124" i="13" l="1"/>
  <c r="H123" i="13"/>
  <c r="C71" i="16"/>
  <c r="B71" i="16"/>
  <c r="A71" i="16"/>
  <c r="H319" i="13"/>
  <c r="I316" i="13" l="1"/>
  <c r="D71" i="16" s="1"/>
  <c r="C54" i="16" l="1"/>
  <c r="B56" i="16" l="1"/>
  <c r="A56" i="16"/>
  <c r="C24" i="16"/>
  <c r="C23" i="16"/>
  <c r="C22" i="16"/>
  <c r="B24" i="16"/>
  <c r="B23" i="16"/>
  <c r="B22" i="16"/>
  <c r="A24" i="16"/>
  <c r="A23" i="16"/>
  <c r="A22" i="16"/>
  <c r="H213" i="13" l="1"/>
  <c r="I212" i="13" s="1"/>
  <c r="D54" i="16" s="1"/>
  <c r="H103" i="13"/>
  <c r="H99" i="13"/>
  <c r="I91" i="13"/>
  <c r="H89" i="13"/>
  <c r="I88" i="13" s="1"/>
  <c r="D22" i="16" s="1"/>
  <c r="H60" i="13"/>
  <c r="H55" i="13"/>
  <c r="H35" i="13"/>
  <c r="H26" i="13"/>
  <c r="H14" i="13"/>
  <c r="H13" i="13"/>
  <c r="D23" i="16" l="1"/>
  <c r="I97" i="13"/>
  <c r="D24" i="16" s="1"/>
  <c r="I53" i="13"/>
  <c r="I58" i="13"/>
  <c r="C72" i="16" l="1"/>
  <c r="B72" i="16"/>
  <c r="A72" i="16"/>
  <c r="C67" i="16"/>
  <c r="B67" i="16"/>
  <c r="A67" i="16"/>
  <c r="C66" i="16"/>
  <c r="B66" i="16"/>
  <c r="A66" i="16"/>
  <c r="C40" i="16"/>
  <c r="B40" i="16"/>
  <c r="A40" i="16"/>
  <c r="H310" i="13" l="1"/>
  <c r="I290" i="13"/>
  <c r="D67" i="16" s="1"/>
  <c r="H253" i="13"/>
  <c r="H244" i="13"/>
  <c r="H324" i="13"/>
  <c r="I321" i="13" s="1"/>
  <c r="D72" i="16" s="1"/>
  <c r="H302" i="13"/>
  <c r="H283" i="13"/>
  <c r="H263" i="13"/>
  <c r="I268" i="13"/>
  <c r="H233" i="13"/>
  <c r="H224" i="13"/>
  <c r="I221" i="13" l="1"/>
  <c r="I260" i="13"/>
  <c r="I307" i="13"/>
  <c r="I299" i="13"/>
  <c r="I250" i="13"/>
  <c r="I230" i="13"/>
  <c r="I280" i="13"/>
  <c r="D66" i="16" s="1"/>
  <c r="I240" i="13"/>
  <c r="I102" i="13"/>
  <c r="H206" i="13"/>
  <c r="I203" i="13" s="1"/>
  <c r="H201" i="13"/>
  <c r="I196" i="13" s="1"/>
  <c r="H189" i="13"/>
  <c r="H178" i="13"/>
  <c r="H172" i="13"/>
  <c r="H168" i="13"/>
  <c r="H150" i="13"/>
  <c r="H111" i="13"/>
  <c r="H81" i="13"/>
  <c r="E72" i="13"/>
  <c r="I149" i="13" l="1"/>
  <c r="D40" i="16" s="1"/>
  <c r="I79" i="13"/>
  <c r="I109" i="13"/>
  <c r="I164" i="13"/>
  <c r="I185" i="13"/>
  <c r="I174" i="13"/>
  <c r="H107" i="13" l="1"/>
  <c r="H120" i="13"/>
  <c r="I119" i="13" s="1"/>
  <c r="H41" i="13" l="1"/>
  <c r="H39" i="13"/>
  <c r="H38" i="13"/>
  <c r="I33" i="13" l="1"/>
  <c r="C30" i="16" l="1"/>
  <c r="B30" i="16"/>
  <c r="A30" i="16"/>
  <c r="D30" i="16"/>
  <c r="H51" i="13" l="1"/>
  <c r="H50" i="13"/>
  <c r="H46" i="13"/>
  <c r="H45" i="13"/>
  <c r="H31" i="13"/>
  <c r="H30" i="13"/>
  <c r="H29" i="13"/>
  <c r="I48" i="13" l="1"/>
  <c r="I43" i="13"/>
  <c r="I24" i="13"/>
  <c r="C77" i="16"/>
  <c r="B77" i="16"/>
  <c r="A77" i="16"/>
  <c r="D77" i="16"/>
  <c r="B62" i="16" l="1"/>
  <c r="H70" i="13" l="1"/>
  <c r="H72" i="13"/>
  <c r="I106" i="13" l="1"/>
  <c r="D29" i="16" l="1"/>
  <c r="D12" i="16" l="1"/>
  <c r="A37" i="16" l="1"/>
  <c r="B37" i="16"/>
  <c r="A38" i="16"/>
  <c r="B38" i="16"/>
  <c r="C38" i="16"/>
  <c r="A39" i="16"/>
  <c r="B39" i="16"/>
  <c r="C39" i="16"/>
  <c r="A41" i="16"/>
  <c r="B41" i="16"/>
  <c r="C41" i="16"/>
  <c r="A42" i="16"/>
  <c r="B42" i="16"/>
  <c r="C42" i="16"/>
  <c r="A43" i="16"/>
  <c r="B43" i="16"/>
  <c r="A44" i="16"/>
  <c r="B44" i="16"/>
  <c r="C44" i="16"/>
  <c r="A45" i="16"/>
  <c r="B45" i="16"/>
  <c r="A46" i="16"/>
  <c r="B46" i="16"/>
  <c r="A47" i="16"/>
  <c r="B47" i="16"/>
  <c r="C47" i="16"/>
  <c r="A48" i="16"/>
  <c r="B48" i="16"/>
  <c r="C48" i="16"/>
  <c r="A49" i="16"/>
  <c r="B49" i="16"/>
  <c r="C49" i="16"/>
  <c r="A50" i="16"/>
  <c r="B50" i="16"/>
  <c r="A51" i="16"/>
  <c r="B51" i="16"/>
  <c r="C51" i="16"/>
  <c r="A52" i="16"/>
  <c r="B52" i="16"/>
  <c r="C52" i="16"/>
  <c r="A53" i="16"/>
  <c r="B53" i="16"/>
  <c r="A54" i="16"/>
  <c r="B54" i="16"/>
  <c r="A55" i="16"/>
  <c r="B55" i="16"/>
  <c r="C56" i="16"/>
  <c r="A57" i="16"/>
  <c r="B57" i="16"/>
  <c r="A58" i="16"/>
  <c r="B58" i="16"/>
  <c r="C58" i="16"/>
  <c r="A59" i="16"/>
  <c r="B59" i="16"/>
  <c r="C59" i="16"/>
  <c r="A60" i="16"/>
  <c r="B60" i="16"/>
  <c r="C60" i="16"/>
  <c r="A61" i="16"/>
  <c r="B61" i="16"/>
  <c r="C61" i="16"/>
  <c r="A62" i="16"/>
  <c r="A63" i="16"/>
  <c r="B63" i="16"/>
  <c r="C63" i="16"/>
  <c r="A64" i="16"/>
  <c r="B64" i="16"/>
  <c r="C64" i="16"/>
  <c r="A65" i="16"/>
  <c r="B65" i="16"/>
  <c r="C65" i="16"/>
  <c r="A68" i="16"/>
  <c r="B68" i="16"/>
  <c r="A69" i="16"/>
  <c r="B69" i="16"/>
  <c r="C69" i="16"/>
  <c r="A70" i="16"/>
  <c r="B70" i="16"/>
  <c r="C70" i="16"/>
  <c r="A73" i="16"/>
  <c r="B73" i="16"/>
  <c r="A74" i="16"/>
  <c r="B74" i="16"/>
  <c r="C74" i="16"/>
  <c r="A76" i="16"/>
  <c r="B76" i="16"/>
  <c r="C76" i="16"/>
  <c r="A78" i="16"/>
  <c r="B78" i="16"/>
  <c r="A79" i="16"/>
  <c r="B79" i="16"/>
  <c r="C79" i="16"/>
  <c r="A80" i="16"/>
  <c r="B80" i="16"/>
  <c r="C80" i="16"/>
  <c r="H160" i="13"/>
  <c r="I159" i="13" s="1"/>
  <c r="D44" i="16" s="1"/>
  <c r="H153" i="13"/>
  <c r="I152" i="13" s="1"/>
  <c r="D41" i="16" s="1"/>
  <c r="H146" i="13"/>
  <c r="A32" i="16"/>
  <c r="B32" i="16"/>
  <c r="B19" i="16"/>
  <c r="C36" i="16"/>
  <c r="B36" i="16"/>
  <c r="A36" i="16"/>
  <c r="C35" i="16"/>
  <c r="B35" i="16"/>
  <c r="A35" i="16"/>
  <c r="C34" i="16"/>
  <c r="B34" i="16"/>
  <c r="A34" i="16"/>
  <c r="C33" i="16"/>
  <c r="B33" i="16"/>
  <c r="A33" i="16"/>
  <c r="C31" i="16"/>
  <c r="B31" i="16"/>
  <c r="A31" i="16"/>
  <c r="C29" i="16"/>
  <c r="B29" i="16"/>
  <c r="A29" i="16"/>
  <c r="C28" i="16"/>
  <c r="B28" i="16"/>
  <c r="A28" i="16"/>
  <c r="B27" i="16"/>
  <c r="A27" i="16"/>
  <c r="C26" i="16"/>
  <c r="B26" i="16"/>
  <c r="A26" i="16"/>
  <c r="B25" i="16"/>
  <c r="A25" i="16"/>
  <c r="B21" i="16"/>
  <c r="A21" i="16"/>
  <c r="C20" i="16"/>
  <c r="B20" i="16"/>
  <c r="A19" i="16"/>
  <c r="A20" i="16"/>
  <c r="A18" i="16"/>
  <c r="A17" i="16"/>
  <c r="A16" i="16"/>
  <c r="A15" i="16"/>
  <c r="A14" i="16"/>
  <c r="A13" i="16"/>
  <c r="A12" i="16"/>
  <c r="A11" i="16"/>
  <c r="B18" i="16"/>
  <c r="C17" i="16"/>
  <c r="B17" i="16"/>
  <c r="C16" i="16"/>
  <c r="B16" i="16"/>
  <c r="C15" i="16"/>
  <c r="B15" i="16"/>
  <c r="C14" i="16"/>
  <c r="B14" i="16"/>
  <c r="C13" i="16"/>
  <c r="B13" i="16"/>
  <c r="C12" i="16"/>
  <c r="B12" i="16"/>
  <c r="C11" i="16"/>
  <c r="B11" i="16"/>
  <c r="C10" i="16"/>
  <c r="B10" i="16"/>
  <c r="B8" i="16"/>
  <c r="B9" i="16"/>
  <c r="H348" i="13"/>
  <c r="I347" i="13" s="1"/>
  <c r="D80" i="16" s="1"/>
  <c r="H345" i="13"/>
  <c r="I344" i="13" s="1"/>
  <c r="D79" i="16" s="1"/>
  <c r="H156" i="13"/>
  <c r="I155" i="13" s="1"/>
  <c r="D42" i="16" s="1"/>
  <c r="I122" i="13"/>
  <c r="I144" i="13" l="1"/>
  <c r="D39" i="16" s="1"/>
  <c r="D31" i="16"/>
  <c r="D52" i="16"/>
  <c r="D69" i="16"/>
  <c r="D51" i="16"/>
  <c r="D11" i="16"/>
  <c r="E64" i="13" l="1"/>
  <c r="D14" i="16"/>
  <c r="D10" i="16"/>
  <c r="E74" i="13" l="1"/>
  <c r="H74" i="13" s="1"/>
  <c r="D15" i="16"/>
  <c r="D13" i="16"/>
  <c r="E65" i="13"/>
  <c r="E75" i="13" s="1"/>
  <c r="H75" i="13" s="1"/>
  <c r="C9" i="16"/>
  <c r="A9" i="16"/>
  <c r="A8" i="16"/>
  <c r="A7" i="16"/>
  <c r="B7" i="16"/>
  <c r="H142" i="13" l="1"/>
  <c r="I141" i="13" s="1"/>
  <c r="D38" i="16" s="1"/>
  <c r="H138" i="13"/>
  <c r="I137" i="13" s="1"/>
  <c r="D36" i="16" s="1"/>
  <c r="H135" i="13"/>
  <c r="I134" i="13" s="1"/>
  <c r="D35" i="16" s="1"/>
  <c r="H132" i="13"/>
  <c r="I131" i="13" s="1"/>
  <c r="D34" i="16" s="1"/>
  <c r="H129" i="13"/>
  <c r="D26" i="16"/>
  <c r="H217" i="13"/>
  <c r="H21" i="13"/>
  <c r="H18" i="13"/>
  <c r="H17" i="13"/>
  <c r="I11" i="13" l="1"/>
  <c r="D9" i="16" s="1"/>
  <c r="D28" i="16"/>
  <c r="D63" i="16"/>
  <c r="D47" i="16"/>
  <c r="D70" i="16"/>
  <c r="D64" i="16"/>
  <c r="D65" i="16"/>
  <c r="I216" i="13"/>
  <c r="D56" i="16" s="1"/>
  <c r="D60" i="16"/>
  <c r="D48" i="16"/>
  <c r="D58" i="16"/>
  <c r="D49" i="16"/>
  <c r="D59" i="16"/>
  <c r="I128" i="13"/>
  <c r="D33" i="16" s="1"/>
  <c r="D20" i="16"/>
  <c r="D61" i="16" l="1"/>
  <c r="H64" i="13"/>
  <c r="H335" i="13" l="1"/>
  <c r="H332" i="13"/>
  <c r="I331" i="13" s="1"/>
  <c r="D75" i="16" s="1"/>
  <c r="H329" i="13"/>
  <c r="H328" i="13"/>
  <c r="H65" i="13"/>
  <c r="I63" i="13" s="1"/>
  <c r="I334" i="13" l="1"/>
  <c r="D76" i="16" s="1"/>
  <c r="I327" i="13"/>
  <c r="D74" i="16" s="1"/>
  <c r="D16" i="16"/>
  <c r="H69" i="13"/>
  <c r="I67" i="13" s="1"/>
  <c r="D17" i="16" l="1"/>
</calcChain>
</file>

<file path=xl/sharedStrings.xml><?xml version="1.0" encoding="utf-8"?>
<sst xmlns="http://schemas.openxmlformats.org/spreadsheetml/2006/main" count="452" uniqueCount="228">
  <si>
    <t xml:space="preserve"> </t>
  </si>
  <si>
    <t>VARIOS</t>
  </si>
  <si>
    <t>Partida</t>
  </si>
  <si>
    <t>Descripción</t>
  </si>
  <si>
    <t>Unid.</t>
  </si>
  <si>
    <t>Nº  Elem.</t>
  </si>
  <si>
    <t>Dimensiones</t>
  </si>
  <si>
    <t>Parcial</t>
  </si>
  <si>
    <t>Total</t>
  </si>
  <si>
    <t>Longitud</t>
  </si>
  <si>
    <t>Ancho</t>
  </si>
  <si>
    <t>Altura</t>
  </si>
  <si>
    <t>04.01</t>
  </si>
  <si>
    <t>pza</t>
  </si>
  <si>
    <t>04.02</t>
  </si>
  <si>
    <t>und</t>
  </si>
  <si>
    <t xml:space="preserve">  </t>
  </si>
  <si>
    <t>pto</t>
  </si>
  <si>
    <t xml:space="preserve">             </t>
  </si>
  <si>
    <t>REGISTRO DE BRONCE 4"</t>
  </si>
  <si>
    <t>04.03</t>
  </si>
  <si>
    <t>INSTALACIONES SANITARIAS</t>
  </si>
  <si>
    <t>04.01.01</t>
  </si>
  <si>
    <t>TRAZO NIVELACION Y REPLANTEO DE INSTALACIONES SANITARIAS</t>
  </si>
  <si>
    <t>04.02.01</t>
  </si>
  <si>
    <t>04.02.02</t>
  </si>
  <si>
    <t>04.02.03</t>
  </si>
  <si>
    <t>04.02.04</t>
  </si>
  <si>
    <t>04.02.05</t>
  </si>
  <si>
    <t>04.02.06</t>
  </si>
  <si>
    <t>RELLENO DE ZANJA CON MATERIAL PROPIO</t>
  </si>
  <si>
    <t>04.03.01</t>
  </si>
  <si>
    <t>04.03.01.01</t>
  </si>
  <si>
    <t>SALIDA DE  DESAGUE EN  PVC Ø4"</t>
  </si>
  <si>
    <t>04.03.01.02</t>
  </si>
  <si>
    <t>SALIDA DE DESAGUE DE  PVC Ø2"</t>
  </si>
  <si>
    <t>04.03.01.03</t>
  </si>
  <si>
    <t>04.03.02</t>
  </si>
  <si>
    <t>04.03.02.01</t>
  </si>
  <si>
    <t>04.03.02.02</t>
  </si>
  <si>
    <t>TUBERIA DE PVC SAL ø 4"</t>
  </si>
  <si>
    <t>TUBERIA DE PVC SAL ø 2"</t>
  </si>
  <si>
    <t>04.03.03</t>
  </si>
  <si>
    <t>CAJAS Y TAPAS</t>
  </si>
  <si>
    <t>04.03.03.01</t>
  </si>
  <si>
    <t>04.03.04</t>
  </si>
  <si>
    <t>SUMINISTRO E INSTALACION DE SOMBRERO DE 2"</t>
  </si>
  <si>
    <t>SALIDAS DE AGUA FRIA</t>
  </si>
  <si>
    <t>SALIDAS PARA AGUA FRIA CON TUBERIA  PVC- SAP  1/2"</t>
  </si>
  <si>
    <t xml:space="preserve">RED DE DISTRIBUCION </t>
  </si>
  <si>
    <t>RED DE DISTRIBUCION TUBERIA DE  Ø 1/2" PVC SAP</t>
  </si>
  <si>
    <t>VALVULAS</t>
  </si>
  <si>
    <t>VALVULA DE COMPUERTA DE CONTROL  Ø1/2"</t>
  </si>
  <si>
    <t>DESAGUE</t>
  </si>
  <si>
    <t>AGUA</t>
  </si>
  <si>
    <t>PRUEBA HIDRAULICA EN TUBERIAS DE DESAGUE</t>
  </si>
  <si>
    <t>PRUEBA HIDRAULICA EN TUBERIAS DE AGUA</t>
  </si>
  <si>
    <t>04</t>
  </si>
  <si>
    <t>CANALETAS</t>
  </si>
  <si>
    <t>glb</t>
  </si>
  <si>
    <t>fondo</t>
  </si>
  <si>
    <t>paredes</t>
  </si>
  <si>
    <t>m2</t>
  </si>
  <si>
    <t>Item</t>
  </si>
  <si>
    <t>Und.</t>
  </si>
  <si>
    <t>Metrado</t>
  </si>
  <si>
    <t>04.01.02</t>
  </si>
  <si>
    <t>04.01.03</t>
  </si>
  <si>
    <t>04.01.04</t>
  </si>
  <si>
    <t>04.01.05</t>
  </si>
  <si>
    <t>04.01.06</t>
  </si>
  <si>
    <t>04.01.07</t>
  </si>
  <si>
    <t>04.01.08</t>
  </si>
  <si>
    <t>04.01.09</t>
  </si>
  <si>
    <t>04.02.01.01</t>
  </si>
  <si>
    <t>04.02.02.01</t>
  </si>
  <si>
    <t>04.02.02.02</t>
  </si>
  <si>
    <t>SISTEMA DE DESAGUE Y VENTILACIÓN</t>
  </si>
  <si>
    <t>m3</t>
  </si>
  <si>
    <t>SALIDAS DE DESAGUE</t>
  </si>
  <si>
    <t>CONEXIÓN EXTERIOR DE ALIMENTACIÓN DE INST. SANITARIAS</t>
  </si>
  <si>
    <t xml:space="preserve">SISTEMA DE AGUA </t>
  </si>
  <si>
    <t>ACCESORIOS DE REDES DE AGUA FRIA</t>
  </si>
  <si>
    <t>REJILLA METALICA</t>
  </si>
  <si>
    <t>04.02.03.01</t>
  </si>
  <si>
    <t>04.02.04.01</t>
  </si>
  <si>
    <t>04.02.04.02</t>
  </si>
  <si>
    <t>04.02.04.03</t>
  </si>
  <si>
    <t>04.02.04.04</t>
  </si>
  <si>
    <t>04.02.05.01</t>
  </si>
  <si>
    <t>04.02.05.02</t>
  </si>
  <si>
    <t>04.02.06.01</t>
  </si>
  <si>
    <t>CISTERNA</t>
  </si>
  <si>
    <t xml:space="preserve">TANQUE ELEVADO </t>
  </si>
  <si>
    <t>REDES DE DERIVACIÓN</t>
  </si>
  <si>
    <t>ACCESORIOS DE REDES DE DESAGUE</t>
  </si>
  <si>
    <t>04.03.05</t>
  </si>
  <si>
    <t>ADITAMIENTOS VARIOS</t>
  </si>
  <si>
    <t>04.03.05.01</t>
  </si>
  <si>
    <t>04.03.05.02</t>
  </si>
  <si>
    <t>04.03.05.03</t>
  </si>
  <si>
    <t>04.03.05.04</t>
  </si>
  <si>
    <t>APARATOS Y ACCESORIOS SANITARIOS</t>
  </si>
  <si>
    <t>SUMINISTRO E INSTALACIÓN DE ACCESORIOS</t>
  </si>
  <si>
    <t>04.04</t>
  </si>
  <si>
    <t>04.04.01</t>
  </si>
  <si>
    <t>04.04.02</t>
  </si>
  <si>
    <t>04.04.03</t>
  </si>
  <si>
    <t>03.03.04.01</t>
  </si>
  <si>
    <t>PVC-SAL 4"</t>
  </si>
  <si>
    <t>REFINE, NIVELACION Y COMPACTACION DEL FONDO DE ZANJA</t>
  </si>
  <si>
    <t>PVC-SAL 2"</t>
  </si>
  <si>
    <t>EXCAVAC.</t>
  </si>
  <si>
    <t>RELLENOS</t>
  </si>
  <si>
    <t>Agua</t>
  </si>
  <si>
    <t>Desague</t>
  </si>
  <si>
    <t>TUBERIA DE PVC SAL ø 3"</t>
  </si>
  <si>
    <t>COLOCACION DE LA CAMA DE PROTECCION P/TUB. DE DESAGUE (e=0.40)</t>
  </si>
  <si>
    <t>alimentador</t>
  </si>
  <si>
    <t>ingreso 2 1/2" a cisterna</t>
  </si>
  <si>
    <t>salida de cisterna</t>
  </si>
  <si>
    <t>1° NIVEL</t>
  </si>
  <si>
    <t>De Cisterna A Tanque Elevado</t>
  </si>
  <si>
    <t>limpieza  tanque</t>
  </si>
  <si>
    <t>INODOROS</t>
  </si>
  <si>
    <t>LAVADEROS, URINARIOS Y SUMIDEROS</t>
  </si>
  <si>
    <t>VENTILACION EN INODOROS  T. BAJO</t>
  </si>
  <si>
    <t>RED MATRIZ</t>
  </si>
  <si>
    <t>LAVATORIO DE LOZA BLANCO INC. ACCESORIOS.</t>
  </si>
  <si>
    <t>DUCHA CON LLAVE 1/2" INC/ACCESORIOS</t>
  </si>
  <si>
    <t>SUMIDERO DE BRONCE CON REJILLA 2"</t>
  </si>
  <si>
    <t>04.02.02.03</t>
  </si>
  <si>
    <t xml:space="preserve">SISTEMA DE DRENAJE PLUVIAL </t>
  </si>
  <si>
    <t>RED DE DISTRIBUCION TUBERIA DE  Ø 1" PVC SAP</t>
  </si>
  <si>
    <t>1° Nivel</t>
  </si>
  <si>
    <t>SISTEMA DE RIEGO</t>
  </si>
  <si>
    <t>Grifos</t>
  </si>
  <si>
    <t>GRIFO DE RIEGO 1/2" INC/CAJA DE CONCRETO</t>
  </si>
  <si>
    <t xml:space="preserve">SALIDA PARA VENTILACION  Ø2" </t>
  </si>
  <si>
    <t>CAJA DE REGISTRO PREFAB. 30cmX60cm</t>
  </si>
  <si>
    <t>INODORO TANQUE BAJO NORMAL,(NAC. BLANCO) INC. ACCESORIOS.</t>
  </si>
  <si>
    <t>INODORO TANQUE BAJO TIPO BABY,(NAC. BLANCO) INC. ACCESORIOS.</t>
  </si>
  <si>
    <t>PAPELERA DE LOSA DE COLOR DE 15 x 15 cm INC. INSTALACIÓN.</t>
  </si>
  <si>
    <t>DISPENSADOR JABON LIQUIDO  ACERO INOXIDABLE</t>
  </si>
  <si>
    <t>04.02.05.01.01</t>
  </si>
  <si>
    <t>04.02.05.01.02</t>
  </si>
  <si>
    <t>04.02.05.01.03</t>
  </si>
  <si>
    <t>04.02.05.01.04</t>
  </si>
  <si>
    <t>04.02.05.02.01</t>
  </si>
  <si>
    <t>04.02.05.02.02</t>
  </si>
  <si>
    <t>04.02.05.02.03</t>
  </si>
  <si>
    <t>04.02.05.02.04</t>
  </si>
  <si>
    <t>LAVADERO ACERO INOXIDABLE  1 POZA,S/ESCURRIDERA C/GRIFERIA.</t>
  </si>
  <si>
    <t>GRIFO CROMADO PARA LAVADERO TIPO CUELLO GANZO INC. ACCESORIOS</t>
  </si>
  <si>
    <t>Salida de Cisterna</t>
  </si>
  <si>
    <t>Salida del tanque elevado</t>
  </si>
  <si>
    <t>Montante de tuberia de rebose de azotea al piso del 1er nivel (NTN - NTT)</t>
  </si>
  <si>
    <t>del piso del primer nivel hacia la caja de registro</t>
  </si>
  <si>
    <t>De la salida del tanque elevado hacia azotea (NTT)</t>
  </si>
  <si>
    <t>m</t>
  </si>
  <si>
    <t>ACCESORIOS PARA CISTERNA DE AGUA Y TANQUE ELEVADO POTABLE</t>
  </si>
  <si>
    <t>TANQUE ELEVADO 1100 lts. INC. CONTROL DE NIVEL</t>
  </si>
  <si>
    <t>04.02.05.02.07</t>
  </si>
  <si>
    <t>ingreso de Tub. ∅1 1/4" a cisterna</t>
  </si>
  <si>
    <t>Tub ∅  1/2"</t>
  </si>
  <si>
    <t>ingreso de Tub. 1 1/4" a cisterna</t>
  </si>
  <si>
    <t>DRENAJE PLUVIAL</t>
  </si>
  <si>
    <t>Módulo N°01</t>
  </si>
  <si>
    <t>Módulo N°04</t>
  </si>
  <si>
    <t>Módulo 1 y 4</t>
  </si>
  <si>
    <t>Red de distribución de montantes de azotea a 1° Nivel</t>
  </si>
  <si>
    <t>Und</t>
  </si>
  <si>
    <t>VALVULA DE COMPUERTA DE CONTROL  Ø1 1/4"</t>
  </si>
  <si>
    <t>VALVULA DE PIE Y CANASTILLA 2"</t>
  </si>
  <si>
    <t>TUBERIA DE SUCCION DE 2" PVC</t>
  </si>
  <si>
    <t>ELECTROBOMBA DE 1.5 HP</t>
  </si>
  <si>
    <t>TUBERIA DE LIMPIEZA Y REBOSE DE D=1 1/2" PVC</t>
  </si>
  <si>
    <t>TUBERIA DE IMPULSIÓN DE D=1 1/2" PVC</t>
  </si>
  <si>
    <t xml:space="preserve">SS.HH </t>
  </si>
  <si>
    <t>SS.HH, COCINA</t>
  </si>
  <si>
    <t>Módulo n°01 y n°04</t>
  </si>
  <si>
    <t>Ventilación</t>
  </si>
  <si>
    <t>Módulo n°01</t>
  </si>
  <si>
    <t>Módulo n°04</t>
  </si>
  <si>
    <t>SS.HH , COCINA</t>
  </si>
  <si>
    <t>TRAMPA DE PVC SAL PARA DESAGUE DE 4"</t>
  </si>
  <si>
    <t>COCINA</t>
  </si>
  <si>
    <t>SS.HH</t>
  </si>
  <si>
    <t>Módulo N°02</t>
  </si>
  <si>
    <t>Módulo N°03</t>
  </si>
  <si>
    <t>EXCAV. MANUAL EN TERRENO NORMAL DE ZANJAS P/ INSTALACIONES SANITARIAS</t>
  </si>
  <si>
    <t>COLOCACION DE LA CAMA DE APOYO P/TUB. DE DESAGUE (e= 0.10 m)</t>
  </si>
  <si>
    <t>COLOCACION DE LA CAMA DE APOYO P/TUB. DE AGUA, (e= 0.10 m)</t>
  </si>
  <si>
    <t>COLOCACION DE LA CAMA DE PROTECCION P/TUB. DE AGUA (e=0.30)</t>
  </si>
  <si>
    <t>ELIMINACION DE MATERIAL A BOTADERO CON EQUIPO, DM= 15 KM</t>
  </si>
  <si>
    <t>RED DE DISTRIBUCION TUBERIA DE  Ø 1 1/4" PVC SAP</t>
  </si>
  <si>
    <t>SUMINISTRO E INST. DE ACCESORIOS PARA INSTALACIÓN DE RED DE AGUA</t>
  </si>
  <si>
    <t>SOMBRERO DE VENTILACION DE 2"</t>
  </si>
  <si>
    <t>SUMINISTRO E INST. DE ACCESORIOS PARA INSTALACIÓN DE RED DE DESAGUE</t>
  </si>
  <si>
    <t>URINARIO DE LOZA BLANCA INC. ACCESORIOS.</t>
  </si>
  <si>
    <t>CANALETA DE CONCRETO DE CANALETA F´c=175 kg/cm2</t>
  </si>
  <si>
    <t>CANALETA DE CONCRETO - ENCOFRADO Y DESENCOFRADO</t>
  </si>
  <si>
    <t>VALVULA DE COMPUERTA DE CONTROL  Ø1 1 /2"</t>
  </si>
  <si>
    <t>VALVULA CHECK  Ø1 1 /2"</t>
  </si>
  <si>
    <t>VALVULA FLOTADOR DE BRONCE  3/4"</t>
  </si>
  <si>
    <t>ELECTRONIVEL BOYA FLOTADORA</t>
  </si>
  <si>
    <t>04.04.04</t>
  </si>
  <si>
    <t>04.04.05</t>
  </si>
  <si>
    <t>04.05</t>
  </si>
  <si>
    <t>04.05.01</t>
  </si>
  <si>
    <t>04.05.02</t>
  </si>
  <si>
    <t>04.05.03</t>
  </si>
  <si>
    <t>04.05.04</t>
  </si>
  <si>
    <t>04.06</t>
  </si>
  <si>
    <t>04.06.01</t>
  </si>
  <si>
    <t>04.06.02</t>
  </si>
  <si>
    <t>04.06.03</t>
  </si>
  <si>
    <t>04.06.04</t>
  </si>
  <si>
    <t>04.07</t>
  </si>
  <si>
    <t>04.07.01</t>
  </si>
  <si>
    <t>04.07.02</t>
  </si>
  <si>
    <t>TESIS:</t>
  </si>
  <si>
    <t xml:space="preserve">ELABORACIÓN DE LOS EXPEDIENTES DE LA INFRAESTRUCTURA DEL PROGRAMA DE INTERVENCIÓN TEMPRANA AMOR  Y ESPERANZA, UTILIZANDO MATERIALES CONVENCIONALES DEL DISTRITO Y PROVINCIA DE CHOTA, DEPARTAMENTO DE CAJAMARCA </t>
  </si>
  <si>
    <t>RESUMEN DE METRADO DE INSTALACIONES SANITARIAS</t>
  </si>
  <si>
    <r>
      <t>ESPECIALIDAD:</t>
    </r>
    <r>
      <rPr>
        <i/>
        <sz val="11"/>
        <rFont val="Times New Roman"/>
        <family val="1"/>
      </rPr>
      <t xml:space="preserve"> </t>
    </r>
  </si>
  <si>
    <t xml:space="preserve">PLANILLA  METRADOS DE INSTALACIONES SANITARIAS </t>
  </si>
  <si>
    <t>TESIS</t>
  </si>
  <si>
    <r>
      <t>ESPECIALIDAD:</t>
    </r>
    <r>
      <rPr>
        <b/>
        <sz val="12"/>
        <rFont val="Times New Roman"/>
        <family val="1"/>
      </rPr>
      <t xml:space="preserve"> INSTALACIONES SANITARIAS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</si>
</sst>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 * #,##0.00_ ;_ * \-#,##0.00_ ;_ * &quot;-&quot;??_ ;_ @_ "/>
    <numFmt numFmtId="164" formatCode="_-* #,##0.00_-;\-* #,##0.00_-;_-* &quot;-&quot;??_-;_-@_-"/>
    <numFmt numFmtId="165" formatCode="_([$€-2]\ * #,##0.00_);_([$€-2]\ * \(#,##0.00\);_([$€-2]\ * &quot;-&quot;??_)"/>
    <numFmt numFmtId="166" formatCode="_([$€]* #,##0.00_);_([$€]* \(#,##0.00\);_([$€]* &quot;-&quot;??_);_(@_)"/>
    <numFmt numFmtId="167" formatCode="_-[$€]* #,##0.00_-;\-[$€]* #,##0.00_-;_-[$€]* &quot;-&quot;??_-;_-@_-"/>
    <numFmt numFmtId="168" formatCode="_-* #,##0.00\ _€_-;\-* #,##0.00\ _€_-;_-* &quot;-&quot;??\ _€_-;_-@_-"/>
    <numFmt numFmtId="169" formatCode="_-* #,##0\ _P_t_s_-;\-* #,##0\ _P_t_s_-;_-* &quot;-&quot;\ _P_t_s_-;_-@_-"/>
    <numFmt numFmtId="170" formatCode="_-* #,##0.00\ _P_t_s_-;\-* #,##0.00\ _P_t_s_-;_-* &quot;-&quot;??\ _P_t_s_-;_-@_-"/>
    <numFmt numFmtId="171" formatCode="0.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0070C0"/>
      <name val="Times New Roman"/>
      <family val="1"/>
    </font>
    <font>
      <b/>
      <sz val="11"/>
      <color rgb="FFFF0000"/>
      <name val="Times New Roman"/>
      <family val="1"/>
    </font>
    <font>
      <b/>
      <sz val="14"/>
      <color indexed="8"/>
      <name val="Times New Roman"/>
      <family val="1"/>
    </font>
    <font>
      <b/>
      <u/>
      <sz val="11"/>
      <color indexed="12"/>
      <name val="Times New Roman"/>
      <family val="1"/>
    </font>
    <font>
      <b/>
      <u/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u/>
      <sz val="12"/>
      <color indexed="10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hair">
        <color theme="1" tint="4.9989318521683403E-2"/>
      </top>
      <bottom style="medium">
        <color indexed="64"/>
      </bottom>
      <diagonal/>
    </border>
    <border>
      <left/>
      <right/>
      <top style="hair">
        <color theme="1" tint="4.9989318521683403E-2"/>
      </top>
      <bottom style="hair">
        <color theme="1" tint="4.9989318521683403E-2"/>
      </bottom>
      <diagonal/>
    </border>
    <border>
      <left style="medium">
        <color indexed="64"/>
      </left>
      <right style="medium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 style="medium">
        <color indexed="64"/>
      </left>
      <right style="medium">
        <color indexed="64"/>
      </right>
      <top style="hair">
        <color theme="1" tint="4.9989318521683403E-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/>
      <right style="medium">
        <color indexed="64"/>
      </right>
      <top style="hair">
        <color theme="1" tint="4.9989318521683403E-2"/>
      </top>
      <bottom style="hair">
        <color theme="1" tint="4.9989318521683403E-2"/>
      </bottom>
      <diagonal/>
    </border>
    <border>
      <left style="thin">
        <color indexed="64"/>
      </left>
      <right/>
      <top style="hair">
        <color theme="1" tint="4.9989318521683403E-2"/>
      </top>
      <bottom style="hair">
        <color theme="1" tint="4.9989318521683403E-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theme="1" tint="4.9989318521683403E-2"/>
      </top>
      <bottom style="medium">
        <color indexed="64"/>
      </bottom>
      <diagonal/>
    </border>
    <border>
      <left/>
      <right style="thin">
        <color indexed="64"/>
      </right>
      <top style="hair">
        <color theme="1" tint="4.9989318521683403E-2"/>
      </top>
      <bottom style="medium">
        <color indexed="64"/>
      </bottom>
      <diagonal/>
    </border>
    <border>
      <left/>
      <right style="medium">
        <color indexed="64"/>
      </right>
      <top style="hair">
        <color theme="1" tint="0.14996795556505021"/>
      </top>
      <bottom style="hair">
        <color theme="1" tint="0.14996795556505021"/>
      </bottom>
      <diagonal/>
    </border>
    <border>
      <left style="medium">
        <color indexed="64"/>
      </left>
      <right style="medium">
        <color indexed="64"/>
      </right>
      <top style="hair">
        <color theme="1" tint="4.9989318521683403E-2"/>
      </top>
      <bottom/>
      <diagonal/>
    </border>
    <border>
      <left style="thin">
        <color indexed="64"/>
      </left>
      <right/>
      <top style="hair">
        <color theme="1" tint="4.9989318521683403E-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>
      <alignment vertical="top"/>
    </xf>
    <xf numFmtId="0" fontId="2" fillId="0" borderId="0"/>
    <xf numFmtId="0" fontId="3" fillId="0" borderId="0">
      <alignment vertical="center"/>
    </xf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7" fillId="0" borderId="0">
      <alignment vertical="top"/>
    </xf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70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Fill="1"/>
    <xf numFmtId="2" fontId="5" fillId="0" borderId="0" xfId="0" applyNumberFormat="1" applyFont="1" applyFill="1"/>
    <xf numFmtId="0" fontId="5" fillId="0" borderId="9" xfId="0" applyFont="1" applyFill="1" applyBorder="1"/>
    <xf numFmtId="0" fontId="9" fillId="0" borderId="9" xfId="0" applyFont="1" applyFill="1" applyBorder="1"/>
    <xf numFmtId="49" fontId="6" fillId="0" borderId="0" xfId="2" applyNumberFormat="1" applyFont="1" applyFill="1" applyBorder="1" applyAlignment="1">
      <alignment vertical="top"/>
    </xf>
    <xf numFmtId="0" fontId="5" fillId="0" borderId="0" xfId="2" applyFont="1" applyFill="1" applyAlignment="1">
      <alignment vertical="center"/>
    </xf>
    <xf numFmtId="49" fontId="6" fillId="0" borderId="0" xfId="2" applyNumberFormat="1" applyFont="1" applyFill="1" applyBorder="1" applyAlignment="1">
      <alignment horizontal="left" vertical="center" wrapText="1"/>
    </xf>
    <xf numFmtId="0" fontId="11" fillId="0" borderId="0" xfId="18" quotePrefix="1" applyNumberFormat="1" applyFont="1" applyAlignment="1">
      <alignment horizontal="left" vertical="center"/>
    </xf>
    <xf numFmtId="49" fontId="11" fillId="0" borderId="0" xfId="18" quotePrefix="1" applyNumberFormat="1" applyFont="1" applyAlignment="1">
      <alignment horizontal="left" vertical="top"/>
    </xf>
    <xf numFmtId="49" fontId="11" fillId="0" borderId="0" xfId="18" quotePrefix="1" applyNumberFormat="1" applyFont="1" applyFill="1" applyAlignment="1">
      <alignment horizontal="left" vertical="top"/>
    </xf>
    <xf numFmtId="0" fontId="11" fillId="0" borderId="0" xfId="18" quotePrefix="1" applyNumberFormat="1" applyFont="1" applyAlignment="1">
      <alignment horizontal="center" vertical="center" wrapText="1"/>
    </xf>
    <xf numFmtId="0" fontId="11" fillId="0" borderId="0" xfId="18" quotePrefix="1" applyNumberFormat="1" applyFont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49" fontId="9" fillId="3" borderId="21" xfId="0" applyNumberFormat="1" applyFont="1" applyFill="1" applyBorder="1" applyAlignment="1">
      <alignment horizontal="center" vertical="center" wrapText="1"/>
    </xf>
    <xf numFmtId="0" fontId="9" fillId="0" borderId="0" xfId="18" applyFont="1" applyAlignment="1">
      <alignment horizontal="center" vertical="center"/>
    </xf>
    <xf numFmtId="49" fontId="12" fillId="0" borderId="4" xfId="18" applyNumberFormat="1" applyFont="1" applyBorder="1" applyAlignment="1" applyProtection="1">
      <alignment vertical="center"/>
      <protection locked="0"/>
    </xf>
    <xf numFmtId="0" fontId="12" fillId="0" borderId="4" xfId="18" applyFont="1" applyFill="1" applyBorder="1" applyAlignment="1" applyProtection="1">
      <alignment vertical="center"/>
      <protection locked="0"/>
    </xf>
    <xf numFmtId="0" fontId="5" fillId="0" borderId="2" xfId="18" applyFont="1" applyBorder="1" applyAlignment="1" applyProtection="1">
      <alignment horizontal="center" vertical="center"/>
      <protection locked="0"/>
    </xf>
    <xf numFmtId="4" fontId="5" fillId="0" borderId="4" xfId="18" applyNumberFormat="1" applyFont="1" applyBorder="1" applyAlignment="1" applyProtection="1">
      <alignment horizontal="center" vertical="center"/>
      <protection locked="0"/>
    </xf>
    <xf numFmtId="0" fontId="5" fillId="0" borderId="0" xfId="18" applyFont="1">
      <alignment vertical="center"/>
    </xf>
    <xf numFmtId="49" fontId="13" fillId="0" borderId="5" xfId="18" applyNumberFormat="1" applyFont="1" applyBorder="1" applyAlignment="1" applyProtection="1">
      <alignment vertical="center"/>
      <protection locked="0"/>
    </xf>
    <xf numFmtId="0" fontId="13" fillId="0" borderId="5" xfId="18" applyFont="1" applyFill="1" applyBorder="1" applyAlignment="1" applyProtection="1">
      <alignment vertical="center"/>
      <protection locked="0"/>
    </xf>
    <xf numFmtId="0" fontId="5" fillId="0" borderId="3" xfId="18" applyFont="1" applyBorder="1" applyAlignment="1" applyProtection="1">
      <alignment horizontal="center" vertical="center"/>
      <protection locked="0"/>
    </xf>
    <xf numFmtId="4" fontId="5" fillId="0" borderId="5" xfId="18" applyNumberFormat="1" applyFont="1" applyBorder="1" applyAlignment="1" applyProtection="1">
      <alignment horizontal="center" vertical="center"/>
      <protection locked="0"/>
    </xf>
    <xf numFmtId="49" fontId="5" fillId="0" borderId="5" xfId="18" applyNumberFormat="1" applyFont="1" applyBorder="1" applyAlignment="1" applyProtection="1">
      <alignment vertical="center"/>
      <protection locked="0"/>
    </xf>
    <xf numFmtId="0" fontId="5" fillId="0" borderId="5" xfId="18" applyFont="1" applyFill="1" applyBorder="1" applyAlignment="1" applyProtection="1">
      <alignment vertical="center"/>
      <protection locked="0"/>
    </xf>
    <xf numFmtId="2" fontId="5" fillId="0" borderId="5" xfId="18" applyNumberFormat="1" applyFont="1" applyBorder="1" applyAlignment="1" applyProtection="1">
      <alignment vertical="center"/>
      <protection locked="0"/>
    </xf>
    <xf numFmtId="2" fontId="13" fillId="0" borderId="5" xfId="18" applyNumberFormat="1" applyFont="1" applyBorder="1" applyAlignment="1" applyProtection="1">
      <alignment vertical="center"/>
      <protection locked="0"/>
    </xf>
    <xf numFmtId="2" fontId="14" fillId="0" borderId="5" xfId="18" applyNumberFormat="1" applyFont="1" applyBorder="1" applyAlignment="1" applyProtection="1">
      <alignment vertical="center"/>
      <protection locked="0"/>
    </xf>
    <xf numFmtId="0" fontId="14" fillId="0" borderId="5" xfId="18" applyFont="1" applyFill="1" applyBorder="1" applyAlignment="1" applyProtection="1">
      <alignment vertical="center"/>
      <protection locked="0"/>
    </xf>
    <xf numFmtId="2" fontId="5" fillId="0" borderId="5" xfId="18" applyNumberFormat="1" applyFont="1" applyFill="1" applyBorder="1" applyAlignment="1" applyProtection="1">
      <alignment vertical="center"/>
      <protection locked="0"/>
    </xf>
    <xf numFmtId="2" fontId="9" fillId="0" borderId="5" xfId="18" applyNumberFormat="1" applyFont="1" applyBorder="1" applyAlignment="1" applyProtection="1">
      <alignment vertical="center"/>
      <protection locked="0"/>
    </xf>
    <xf numFmtId="0" fontId="9" fillId="0" borderId="5" xfId="18" applyFont="1" applyFill="1" applyBorder="1" applyAlignment="1" applyProtection="1">
      <alignment vertical="center"/>
      <protection locked="0"/>
    </xf>
    <xf numFmtId="2" fontId="5" fillId="0" borderId="3" xfId="18" applyNumberFormat="1" applyFont="1" applyFill="1" applyBorder="1" applyAlignment="1" applyProtection="1">
      <alignment horizontal="center" vertical="center"/>
      <protection locked="0"/>
    </xf>
    <xf numFmtId="4" fontId="5" fillId="0" borderId="5" xfId="18" applyNumberFormat="1" applyFont="1" applyFill="1" applyBorder="1" applyAlignment="1" applyProtection="1">
      <alignment horizontal="center" vertical="center"/>
      <protection locked="0"/>
    </xf>
    <xf numFmtId="0" fontId="5" fillId="0" borderId="0" xfId="18" applyFont="1" applyFill="1">
      <alignment vertical="center"/>
    </xf>
    <xf numFmtId="0" fontId="5" fillId="0" borderId="0" xfId="18" applyFont="1" applyAlignment="1">
      <alignment horizontal="center" vertical="center"/>
    </xf>
    <xf numFmtId="49" fontId="10" fillId="0" borderId="9" xfId="2" applyNumberFormat="1" applyFont="1" applyFill="1" applyBorder="1" applyAlignment="1">
      <alignment horizontal="left" vertical="center"/>
    </xf>
    <xf numFmtId="0" fontId="10" fillId="0" borderId="9" xfId="2" applyFont="1" applyFill="1" applyBorder="1" applyAlignment="1">
      <alignment vertical="center"/>
    </xf>
    <xf numFmtId="0" fontId="5" fillId="0" borderId="13" xfId="2" applyFont="1" applyFill="1" applyBorder="1" applyAlignment="1">
      <alignment horizontal="center" vertical="center"/>
    </xf>
    <xf numFmtId="2" fontId="5" fillId="0" borderId="12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2" fontId="5" fillId="0" borderId="6" xfId="2" applyNumberFormat="1" applyFont="1" applyFill="1" applyBorder="1" applyAlignment="1">
      <alignment horizontal="center" vertical="center"/>
    </xf>
    <xf numFmtId="2" fontId="5" fillId="0" borderId="13" xfId="2" applyNumberFormat="1" applyFont="1" applyFill="1" applyBorder="1" applyAlignment="1">
      <alignment horizontal="center" vertical="center"/>
    </xf>
    <xf numFmtId="2" fontId="9" fillId="0" borderId="13" xfId="2" applyNumberFormat="1" applyFont="1" applyFill="1" applyBorder="1" applyAlignment="1">
      <alignment horizontal="center" vertical="center"/>
    </xf>
    <xf numFmtId="49" fontId="16" fillId="0" borderId="9" xfId="2" applyNumberFormat="1" applyFont="1" applyFill="1" applyBorder="1" applyAlignment="1">
      <alignment horizontal="left" vertical="center"/>
    </xf>
    <xf numFmtId="0" fontId="16" fillId="0" borderId="9" xfId="2" applyFont="1" applyFill="1" applyBorder="1" applyAlignment="1">
      <alignment vertical="center"/>
    </xf>
    <xf numFmtId="49" fontId="5" fillId="2" borderId="9" xfId="0" applyNumberFormat="1" applyFont="1" applyFill="1" applyBorder="1" applyAlignment="1">
      <alignment horizontal="left"/>
    </xf>
    <xf numFmtId="0" fontId="5" fillId="2" borderId="9" xfId="0" applyFont="1" applyFill="1" applyBorder="1" applyAlignment="1"/>
    <xf numFmtId="0" fontId="5" fillId="2" borderId="13" xfId="3" applyFont="1" applyFill="1" applyBorder="1" applyAlignment="1">
      <alignment horizontal="center" vertical="center"/>
    </xf>
    <xf numFmtId="2" fontId="5" fillId="2" borderId="12" xfId="3" applyNumberFormat="1" applyFont="1" applyFill="1" applyBorder="1" applyAlignment="1">
      <alignment horizontal="center" vertical="center"/>
    </xf>
    <xf numFmtId="2" fontId="5" fillId="2" borderId="1" xfId="3" applyNumberFormat="1" applyFont="1" applyFill="1" applyBorder="1" applyAlignment="1">
      <alignment horizontal="center" vertical="center"/>
    </xf>
    <xf numFmtId="2" fontId="5" fillId="2" borderId="6" xfId="3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/>
    <xf numFmtId="2" fontId="9" fillId="2" borderId="13" xfId="3" applyNumberFormat="1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5" fillId="0" borderId="13" xfId="3" applyFont="1" applyFill="1" applyBorder="1" applyAlignment="1">
      <alignment horizontal="center" vertical="center"/>
    </xf>
    <xf numFmtId="2" fontId="5" fillId="0" borderId="12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2" fontId="5" fillId="0" borderId="6" xfId="3" applyNumberFormat="1" applyFont="1" applyFill="1" applyBorder="1" applyAlignment="1">
      <alignment horizontal="center" vertical="center"/>
    </xf>
    <xf numFmtId="2" fontId="5" fillId="0" borderId="13" xfId="3" applyNumberFormat="1" applyFont="1" applyFill="1" applyBorder="1" applyAlignment="1">
      <alignment horizontal="center" vertical="center"/>
    </xf>
    <xf numFmtId="2" fontId="9" fillId="0" borderId="13" xfId="3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left"/>
    </xf>
    <xf numFmtId="0" fontId="5" fillId="0" borderId="9" xfId="0" applyFont="1" applyFill="1" applyBorder="1" applyAlignment="1">
      <alignment horizontal="right"/>
    </xf>
    <xf numFmtId="0" fontId="9" fillId="0" borderId="9" xfId="0" applyFont="1" applyFill="1" applyBorder="1" applyAlignment="1">
      <alignment horizontal="right"/>
    </xf>
    <xf numFmtId="0" fontId="5" fillId="0" borderId="9" xfId="0" applyFont="1" applyFill="1" applyBorder="1" applyAlignment="1">
      <alignment horizontal="center"/>
    </xf>
    <xf numFmtId="2" fontId="5" fillId="0" borderId="15" xfId="0" applyNumberFormat="1" applyFont="1" applyFill="1" applyBorder="1"/>
    <xf numFmtId="4" fontId="5" fillId="0" borderId="18" xfId="3" applyNumberFormat="1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49" fontId="17" fillId="0" borderId="9" xfId="2" applyNumberFormat="1" applyFont="1" applyFill="1" applyBorder="1" applyAlignment="1">
      <alignment horizontal="left" vertical="center"/>
    </xf>
    <xf numFmtId="0" fontId="17" fillId="0" borderId="9" xfId="2" applyFont="1" applyFill="1" applyBorder="1" applyAlignment="1">
      <alignment vertical="center"/>
    </xf>
    <xf numFmtId="2" fontId="5" fillId="0" borderId="9" xfId="3" applyNumberFormat="1" applyFont="1" applyFill="1" applyBorder="1" applyAlignment="1">
      <alignment horizontal="left" vertical="center"/>
    </xf>
    <xf numFmtId="2" fontId="5" fillId="0" borderId="13" xfId="0" applyNumberFormat="1" applyFont="1" applyFill="1" applyBorder="1"/>
    <xf numFmtId="2" fontId="5" fillId="0" borderId="9" xfId="3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/>
    <xf numFmtId="2" fontId="9" fillId="0" borderId="13" xfId="0" applyNumberFormat="1" applyFont="1" applyFill="1" applyBorder="1"/>
    <xf numFmtId="0" fontId="5" fillId="2" borderId="13" xfId="2" applyFont="1" applyFill="1" applyBorder="1" applyAlignment="1">
      <alignment horizontal="center" vertical="center"/>
    </xf>
    <xf numFmtId="2" fontId="5" fillId="2" borderId="12" xfId="2" applyNumberFormat="1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/>
    </xf>
    <xf numFmtId="2" fontId="5" fillId="2" borderId="13" xfId="2" applyNumberFormat="1" applyFont="1" applyFill="1" applyBorder="1" applyAlignment="1">
      <alignment horizontal="center" vertical="center"/>
    </xf>
    <xf numFmtId="2" fontId="9" fillId="2" borderId="13" xfId="2" applyNumberFormat="1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right" vertical="center" indent="1"/>
    </xf>
    <xf numFmtId="0" fontId="5" fillId="0" borderId="9" xfId="2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/>
    </xf>
    <xf numFmtId="2" fontId="5" fillId="2" borderId="13" xfId="3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right"/>
    </xf>
    <xf numFmtId="0" fontId="17" fillId="0" borderId="5" xfId="18" applyFont="1" applyFill="1" applyBorder="1" applyAlignment="1" applyProtection="1">
      <alignment vertical="center"/>
      <protection locked="0"/>
    </xf>
    <xf numFmtId="0" fontId="5" fillId="0" borderId="9" xfId="0" applyFont="1" applyFill="1" applyBorder="1" applyAlignment="1">
      <alignment horizontal="right" indent="1"/>
    </xf>
    <xf numFmtId="2" fontId="9" fillId="0" borderId="9" xfId="2" applyNumberFormat="1" applyFont="1" applyFill="1" applyBorder="1" applyAlignment="1">
      <alignment horizontal="center" vertical="center"/>
    </xf>
    <xf numFmtId="2" fontId="9" fillId="0" borderId="9" xfId="2" applyNumberFormat="1" applyFont="1" applyFill="1" applyBorder="1" applyAlignment="1">
      <alignment horizontal="left" vertical="center"/>
    </xf>
    <xf numFmtId="2" fontId="5" fillId="0" borderId="9" xfId="2" applyNumberFormat="1" applyFont="1" applyFill="1" applyBorder="1" applyAlignment="1">
      <alignment horizontal="center" vertical="center"/>
    </xf>
    <xf numFmtId="2" fontId="5" fillId="0" borderId="9" xfId="2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left"/>
    </xf>
    <xf numFmtId="2" fontId="9" fillId="0" borderId="9" xfId="2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left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vertical="top" wrapText="1"/>
    </xf>
    <xf numFmtId="171" fontId="5" fillId="0" borderId="13" xfId="2" applyNumberFormat="1" applyFont="1" applyFill="1" applyBorder="1" applyAlignment="1">
      <alignment horizontal="center" vertical="center"/>
    </xf>
    <xf numFmtId="171" fontId="5" fillId="2" borderId="13" xfId="2" applyNumberFormat="1" applyFont="1" applyFill="1" applyBorder="1" applyAlignment="1">
      <alignment horizontal="center" vertical="center"/>
    </xf>
    <xf numFmtId="2" fontId="5" fillId="0" borderId="9" xfId="3" applyNumberFormat="1" applyFont="1" applyFill="1" applyBorder="1" applyAlignment="1">
      <alignment horizontal="right" vertical="center"/>
    </xf>
    <xf numFmtId="49" fontId="16" fillId="0" borderId="9" xfId="3" applyNumberFormat="1" applyFont="1" applyFill="1" applyBorder="1" applyAlignment="1">
      <alignment horizontal="left" vertical="center"/>
    </xf>
    <xf numFmtId="49" fontId="16" fillId="0" borderId="9" xfId="3" applyNumberFormat="1" applyFont="1" applyFill="1" applyBorder="1" applyAlignment="1">
      <alignment vertical="center"/>
    </xf>
    <xf numFmtId="0" fontId="5" fillId="0" borderId="19" xfId="0" applyFont="1" applyBorder="1"/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2" fontId="5" fillId="2" borderId="14" xfId="2" applyNumberFormat="1" applyFont="1" applyFill="1" applyBorder="1" applyAlignment="1">
      <alignment horizontal="center" vertical="center"/>
    </xf>
    <xf numFmtId="2" fontId="5" fillId="2" borderId="9" xfId="2" applyNumberFormat="1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2" fontId="5" fillId="0" borderId="14" xfId="2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horizontal="right"/>
    </xf>
    <xf numFmtId="0" fontId="5" fillId="0" borderId="16" xfId="3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2" fontId="5" fillId="0" borderId="7" xfId="3" applyNumberFormat="1" applyFont="1" applyFill="1" applyBorder="1" applyAlignment="1">
      <alignment horizontal="center" vertical="center"/>
    </xf>
    <xf numFmtId="2" fontId="5" fillId="0" borderId="20" xfId="3" applyNumberFormat="1" applyFont="1" applyFill="1" applyBorder="1" applyAlignment="1">
      <alignment horizontal="center" vertical="center"/>
    </xf>
    <xf numFmtId="2" fontId="5" fillId="0" borderId="10" xfId="3" applyNumberFormat="1" applyFont="1" applyFill="1" applyBorder="1" applyAlignment="1">
      <alignment horizontal="center" vertical="center"/>
    </xf>
    <xf numFmtId="2" fontId="9" fillId="0" borderId="16" xfId="3" applyNumberFormat="1" applyFont="1" applyFill="1" applyBorder="1" applyAlignment="1">
      <alignment horizontal="center" vertical="center"/>
    </xf>
    <xf numFmtId="49" fontId="5" fillId="0" borderId="0" xfId="0" applyNumberFormat="1" applyFont="1" applyBorder="1"/>
    <xf numFmtId="0" fontId="9" fillId="0" borderId="0" xfId="0" applyFont="1" applyFill="1" applyBorder="1"/>
    <xf numFmtId="49" fontId="5" fillId="0" borderId="0" xfId="0" applyNumberFormat="1" applyFont="1" applyFill="1" applyBorder="1"/>
    <xf numFmtId="0" fontId="9" fillId="0" borderId="0" xfId="0" applyFont="1" applyFill="1"/>
    <xf numFmtId="0" fontId="18" fillId="0" borderId="0" xfId="2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49" fontId="18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right" vertical="center"/>
    </xf>
    <xf numFmtId="49" fontId="19" fillId="0" borderId="0" xfId="3" applyNumberFormat="1" applyFont="1" applyFill="1" applyBorder="1" applyAlignment="1">
      <alignment horizontal="left" vertical="center"/>
    </xf>
    <xf numFmtId="0" fontId="19" fillId="0" borderId="0" xfId="3" applyFont="1" applyFill="1" applyAlignment="1">
      <alignment vertical="center"/>
    </xf>
    <xf numFmtId="0" fontId="20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right" vertical="center"/>
    </xf>
    <xf numFmtId="49" fontId="20" fillId="0" borderId="0" xfId="3" applyNumberFormat="1" applyFont="1" applyFill="1" applyBorder="1" applyAlignment="1">
      <alignment horizontal="left" vertical="center"/>
    </xf>
    <xf numFmtId="4" fontId="18" fillId="0" borderId="0" xfId="3" applyNumberFormat="1" applyFont="1" applyFill="1" applyBorder="1" applyAlignment="1">
      <alignment horizontal="right" vertical="center"/>
    </xf>
    <xf numFmtId="49" fontId="20" fillId="0" borderId="0" xfId="3" applyNumberFormat="1" applyFont="1" applyFill="1" applyBorder="1" applyAlignment="1">
      <alignment horizontal="right"/>
    </xf>
    <xf numFmtId="0" fontId="21" fillId="0" borderId="0" xfId="3" applyFont="1" applyFill="1" applyBorder="1"/>
    <xf numFmtId="0" fontId="19" fillId="0" borderId="0" xfId="3" applyFont="1" applyFill="1" applyBorder="1" applyAlignment="1">
      <alignment horizontal="center"/>
    </xf>
    <xf numFmtId="0" fontId="20" fillId="0" borderId="0" xfId="3" applyFont="1" applyFill="1" applyBorder="1" applyAlignment="1">
      <alignment horizontal="center"/>
    </xf>
    <xf numFmtId="4" fontId="22" fillId="0" borderId="0" xfId="3" applyNumberFormat="1" applyFont="1" applyFill="1" applyBorder="1" applyAlignment="1">
      <alignment horizontal="center"/>
    </xf>
    <xf numFmtId="4" fontId="23" fillId="0" borderId="0" xfId="3" applyNumberFormat="1" applyFont="1" applyFill="1" applyBorder="1" applyAlignment="1">
      <alignment horizontal="center"/>
    </xf>
    <xf numFmtId="0" fontId="19" fillId="0" borderId="0" xfId="3" applyFont="1" applyFill="1"/>
    <xf numFmtId="0" fontId="19" fillId="0" borderId="0" xfId="0" applyFont="1"/>
    <xf numFmtId="0" fontId="19" fillId="0" borderId="0" xfId="0" applyFont="1" applyFill="1"/>
    <xf numFmtId="0" fontId="19" fillId="0" borderId="0" xfId="0" applyFont="1" applyFill="1" applyBorder="1"/>
    <xf numFmtId="49" fontId="19" fillId="0" borderId="0" xfId="0" applyNumberFormat="1" applyFont="1" applyBorder="1"/>
    <xf numFmtId="49" fontId="19" fillId="0" borderId="0" xfId="0" applyNumberFormat="1" applyFont="1" applyFill="1" applyBorder="1"/>
    <xf numFmtId="0" fontId="18" fillId="0" borderId="0" xfId="0" applyFont="1" applyFill="1"/>
    <xf numFmtId="49" fontId="19" fillId="0" borderId="15" xfId="0" applyNumberFormat="1" applyFont="1" applyBorder="1"/>
    <xf numFmtId="0" fontId="19" fillId="0" borderId="15" xfId="0" applyFont="1" applyFill="1" applyBorder="1"/>
    <xf numFmtId="49" fontId="4" fillId="3" borderId="22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0" fontId="15" fillId="0" borderId="0" xfId="18" applyNumberFormat="1" applyFont="1" applyAlignment="1">
      <alignment horizontal="center" vertical="center"/>
    </xf>
    <xf numFmtId="49" fontId="9" fillId="0" borderId="0" xfId="2" applyNumberFormat="1" applyFont="1" applyFill="1" applyBorder="1" applyAlignment="1">
      <alignment horizontal="left" vertical="top" wrapText="1"/>
    </xf>
    <xf numFmtId="0" fontId="24" fillId="0" borderId="0" xfId="2" applyFont="1" applyFill="1" applyBorder="1" applyAlignment="1">
      <alignment horizontal="center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 wrapText="1"/>
    </xf>
    <xf numFmtId="49" fontId="18" fillId="0" borderId="0" xfId="2" applyNumberFormat="1" applyFont="1" applyFill="1" applyBorder="1" applyAlignment="1">
      <alignment horizontal="left" vertical="top" wrapText="1"/>
    </xf>
  </cellXfs>
  <cellStyles count="33">
    <cellStyle name="Euro" xfId="1"/>
    <cellStyle name="Euro 2" xfId="8"/>
    <cellStyle name="Euro 2 2" xfId="19"/>
    <cellStyle name="Euro 3" xfId="9"/>
    <cellStyle name="Euro 4" xfId="10"/>
    <cellStyle name="Millares [0] 2" xfId="31"/>
    <cellStyle name="Millares 2" xfId="5"/>
    <cellStyle name="Millares 2 2" xfId="11"/>
    <cellStyle name="Millares 2 3" xfId="20"/>
    <cellStyle name="Millares 3" xfId="12"/>
    <cellStyle name="Millares 3 2" xfId="13"/>
    <cellStyle name="Millares 4" xfId="21"/>
    <cellStyle name="Millares 5" xfId="22"/>
    <cellStyle name="Millares 5 2" xfId="23"/>
    <cellStyle name="Millares 6" xfId="32"/>
    <cellStyle name="Normal" xfId="0" builtinId="0"/>
    <cellStyle name="Normal 10" xfId="7"/>
    <cellStyle name="Normal 19" xfId="24"/>
    <cellStyle name="Normal 2" xfId="4"/>
    <cellStyle name="Normal 2 2" xfId="25"/>
    <cellStyle name="Normal 2 3" xfId="26"/>
    <cellStyle name="Normal 25" xfId="27"/>
    <cellStyle name="Normal 3" xfId="14"/>
    <cellStyle name="Normal 3 2" xfId="15"/>
    <cellStyle name="Normal 4" xfId="6"/>
    <cellStyle name="Normal 4 2" xfId="28"/>
    <cellStyle name="Normal 5" xfId="16"/>
    <cellStyle name="Normal 6" xfId="17"/>
    <cellStyle name="Normal 6 2" xfId="29"/>
    <cellStyle name="Normal 7" xfId="30"/>
    <cellStyle name="Normal 8" xfId="18"/>
    <cellStyle name="Normal_Metrados_CSJD" xfId="2"/>
    <cellStyle name="Normal_Metrados_CSJD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tabSelected="1" topLeftCell="A73" zoomScale="90" zoomScaleNormal="90" zoomScaleSheetLayoutView="91" workbookViewId="0">
      <selection activeCell="A81" sqref="A81:XFD81"/>
    </sheetView>
  </sheetViews>
  <sheetFormatPr baseColWidth="10" defaultColWidth="8" defaultRowHeight="15" x14ac:dyDescent="0.2"/>
  <cols>
    <col min="1" max="1" width="15.85546875" style="26" customWidth="1"/>
    <col min="2" max="2" width="87.28515625" style="42" bestFit="1" customWidth="1"/>
    <col min="3" max="3" width="6.28515625" style="43" customWidth="1"/>
    <col min="4" max="4" width="19.140625" style="43" customWidth="1"/>
    <col min="5" max="5" width="5.28515625" style="26" customWidth="1"/>
    <col min="6" max="239" width="8" style="26"/>
    <col min="240" max="240" width="3.42578125" style="26" customWidth="1"/>
    <col min="241" max="241" width="13" style="26" customWidth="1"/>
    <col min="242" max="242" width="69" style="26" customWidth="1"/>
    <col min="243" max="243" width="6.140625" style="26" customWidth="1"/>
    <col min="244" max="244" width="9.85546875" style="26" customWidth="1"/>
    <col min="245" max="245" width="10.5703125" style="26" customWidth="1"/>
    <col min="246" max="246" width="12.85546875" style="26" customWidth="1"/>
    <col min="247" max="495" width="8" style="26"/>
    <col min="496" max="496" width="3.42578125" style="26" customWidth="1"/>
    <col min="497" max="497" width="13" style="26" customWidth="1"/>
    <col min="498" max="498" width="69" style="26" customWidth="1"/>
    <col min="499" max="499" width="6.140625" style="26" customWidth="1"/>
    <col min="500" max="500" width="9.85546875" style="26" customWidth="1"/>
    <col min="501" max="501" width="10.5703125" style="26" customWidth="1"/>
    <col min="502" max="502" width="12.85546875" style="26" customWidth="1"/>
    <col min="503" max="751" width="8" style="26"/>
    <col min="752" max="752" width="3.42578125" style="26" customWidth="1"/>
    <col min="753" max="753" width="13" style="26" customWidth="1"/>
    <col min="754" max="754" width="69" style="26" customWidth="1"/>
    <col min="755" max="755" width="6.140625" style="26" customWidth="1"/>
    <col min="756" max="756" width="9.85546875" style="26" customWidth="1"/>
    <col min="757" max="757" width="10.5703125" style="26" customWidth="1"/>
    <col min="758" max="758" width="12.85546875" style="26" customWidth="1"/>
    <col min="759" max="1007" width="8" style="26"/>
    <col min="1008" max="1008" width="3.42578125" style="26" customWidth="1"/>
    <col min="1009" max="1009" width="13" style="26" customWidth="1"/>
    <col min="1010" max="1010" width="69" style="26" customWidth="1"/>
    <col min="1011" max="1011" width="6.140625" style="26" customWidth="1"/>
    <col min="1012" max="1012" width="9.85546875" style="26" customWidth="1"/>
    <col min="1013" max="1013" width="10.5703125" style="26" customWidth="1"/>
    <col min="1014" max="1014" width="12.85546875" style="26" customWidth="1"/>
    <col min="1015" max="1263" width="8" style="26"/>
    <col min="1264" max="1264" width="3.42578125" style="26" customWidth="1"/>
    <col min="1265" max="1265" width="13" style="26" customWidth="1"/>
    <col min="1266" max="1266" width="69" style="26" customWidth="1"/>
    <col min="1267" max="1267" width="6.140625" style="26" customWidth="1"/>
    <col min="1268" max="1268" width="9.85546875" style="26" customWidth="1"/>
    <col min="1269" max="1269" width="10.5703125" style="26" customWidth="1"/>
    <col min="1270" max="1270" width="12.85546875" style="26" customWidth="1"/>
    <col min="1271" max="1519" width="8" style="26"/>
    <col min="1520" max="1520" width="3.42578125" style="26" customWidth="1"/>
    <col min="1521" max="1521" width="13" style="26" customWidth="1"/>
    <col min="1522" max="1522" width="69" style="26" customWidth="1"/>
    <col min="1523" max="1523" width="6.140625" style="26" customWidth="1"/>
    <col min="1524" max="1524" width="9.85546875" style="26" customWidth="1"/>
    <col min="1525" max="1525" width="10.5703125" style="26" customWidth="1"/>
    <col min="1526" max="1526" width="12.85546875" style="26" customWidth="1"/>
    <col min="1527" max="1775" width="8" style="26"/>
    <col min="1776" max="1776" width="3.42578125" style="26" customWidth="1"/>
    <col min="1777" max="1777" width="13" style="26" customWidth="1"/>
    <col min="1778" max="1778" width="69" style="26" customWidth="1"/>
    <col min="1779" max="1779" width="6.140625" style="26" customWidth="1"/>
    <col min="1780" max="1780" width="9.85546875" style="26" customWidth="1"/>
    <col min="1781" max="1781" width="10.5703125" style="26" customWidth="1"/>
    <col min="1782" max="1782" width="12.85546875" style="26" customWidth="1"/>
    <col min="1783" max="2031" width="8" style="26"/>
    <col min="2032" max="2032" width="3.42578125" style="26" customWidth="1"/>
    <col min="2033" max="2033" width="13" style="26" customWidth="1"/>
    <col min="2034" max="2034" width="69" style="26" customWidth="1"/>
    <col min="2035" max="2035" width="6.140625" style="26" customWidth="1"/>
    <col min="2036" max="2036" width="9.85546875" style="26" customWidth="1"/>
    <col min="2037" max="2037" width="10.5703125" style="26" customWidth="1"/>
    <col min="2038" max="2038" width="12.85546875" style="26" customWidth="1"/>
    <col min="2039" max="2287" width="8" style="26"/>
    <col min="2288" max="2288" width="3.42578125" style="26" customWidth="1"/>
    <col min="2289" max="2289" width="13" style="26" customWidth="1"/>
    <col min="2290" max="2290" width="69" style="26" customWidth="1"/>
    <col min="2291" max="2291" width="6.140625" style="26" customWidth="1"/>
    <col min="2292" max="2292" width="9.85546875" style="26" customWidth="1"/>
    <col min="2293" max="2293" width="10.5703125" style="26" customWidth="1"/>
    <col min="2294" max="2294" width="12.85546875" style="26" customWidth="1"/>
    <col min="2295" max="2543" width="8" style="26"/>
    <col min="2544" max="2544" width="3.42578125" style="26" customWidth="1"/>
    <col min="2545" max="2545" width="13" style="26" customWidth="1"/>
    <col min="2546" max="2546" width="69" style="26" customWidth="1"/>
    <col min="2547" max="2547" width="6.140625" style="26" customWidth="1"/>
    <col min="2548" max="2548" width="9.85546875" style="26" customWidth="1"/>
    <col min="2549" max="2549" width="10.5703125" style="26" customWidth="1"/>
    <col min="2550" max="2550" width="12.85546875" style="26" customWidth="1"/>
    <col min="2551" max="2799" width="8" style="26"/>
    <col min="2800" max="2800" width="3.42578125" style="26" customWidth="1"/>
    <col min="2801" max="2801" width="13" style="26" customWidth="1"/>
    <col min="2802" max="2802" width="69" style="26" customWidth="1"/>
    <col min="2803" max="2803" width="6.140625" style="26" customWidth="1"/>
    <col min="2804" max="2804" width="9.85546875" style="26" customWidth="1"/>
    <col min="2805" max="2805" width="10.5703125" style="26" customWidth="1"/>
    <col min="2806" max="2806" width="12.85546875" style="26" customWidth="1"/>
    <col min="2807" max="3055" width="8" style="26"/>
    <col min="3056" max="3056" width="3.42578125" style="26" customWidth="1"/>
    <col min="3057" max="3057" width="13" style="26" customWidth="1"/>
    <col min="3058" max="3058" width="69" style="26" customWidth="1"/>
    <col min="3059" max="3059" width="6.140625" style="26" customWidth="1"/>
    <col min="3060" max="3060" width="9.85546875" style="26" customWidth="1"/>
    <col min="3061" max="3061" width="10.5703125" style="26" customWidth="1"/>
    <col min="3062" max="3062" width="12.85546875" style="26" customWidth="1"/>
    <col min="3063" max="3311" width="8" style="26"/>
    <col min="3312" max="3312" width="3.42578125" style="26" customWidth="1"/>
    <col min="3313" max="3313" width="13" style="26" customWidth="1"/>
    <col min="3314" max="3314" width="69" style="26" customWidth="1"/>
    <col min="3315" max="3315" width="6.140625" style="26" customWidth="1"/>
    <col min="3316" max="3316" width="9.85546875" style="26" customWidth="1"/>
    <col min="3317" max="3317" width="10.5703125" style="26" customWidth="1"/>
    <col min="3318" max="3318" width="12.85546875" style="26" customWidth="1"/>
    <col min="3319" max="3567" width="8" style="26"/>
    <col min="3568" max="3568" width="3.42578125" style="26" customWidth="1"/>
    <col min="3569" max="3569" width="13" style="26" customWidth="1"/>
    <col min="3570" max="3570" width="69" style="26" customWidth="1"/>
    <col min="3571" max="3571" width="6.140625" style="26" customWidth="1"/>
    <col min="3572" max="3572" width="9.85546875" style="26" customWidth="1"/>
    <col min="3573" max="3573" width="10.5703125" style="26" customWidth="1"/>
    <col min="3574" max="3574" width="12.85546875" style="26" customWidth="1"/>
    <col min="3575" max="3823" width="8" style="26"/>
    <col min="3824" max="3824" width="3.42578125" style="26" customWidth="1"/>
    <col min="3825" max="3825" width="13" style="26" customWidth="1"/>
    <col min="3826" max="3826" width="69" style="26" customWidth="1"/>
    <col min="3827" max="3827" width="6.140625" style="26" customWidth="1"/>
    <col min="3828" max="3828" width="9.85546875" style="26" customWidth="1"/>
    <col min="3829" max="3829" width="10.5703125" style="26" customWidth="1"/>
    <col min="3830" max="3830" width="12.85546875" style="26" customWidth="1"/>
    <col min="3831" max="4079" width="8" style="26"/>
    <col min="4080" max="4080" width="3.42578125" style="26" customWidth="1"/>
    <col min="4081" max="4081" width="13" style="26" customWidth="1"/>
    <col min="4082" max="4082" width="69" style="26" customWidth="1"/>
    <col min="4083" max="4083" width="6.140625" style="26" customWidth="1"/>
    <col min="4084" max="4084" width="9.85546875" style="26" customWidth="1"/>
    <col min="4085" max="4085" width="10.5703125" style="26" customWidth="1"/>
    <col min="4086" max="4086" width="12.85546875" style="26" customWidth="1"/>
    <col min="4087" max="4335" width="8" style="26"/>
    <col min="4336" max="4336" width="3.42578125" style="26" customWidth="1"/>
    <col min="4337" max="4337" width="13" style="26" customWidth="1"/>
    <col min="4338" max="4338" width="69" style="26" customWidth="1"/>
    <col min="4339" max="4339" width="6.140625" style="26" customWidth="1"/>
    <col min="4340" max="4340" width="9.85546875" style="26" customWidth="1"/>
    <col min="4341" max="4341" width="10.5703125" style="26" customWidth="1"/>
    <col min="4342" max="4342" width="12.85546875" style="26" customWidth="1"/>
    <col min="4343" max="4591" width="8" style="26"/>
    <col min="4592" max="4592" width="3.42578125" style="26" customWidth="1"/>
    <col min="4593" max="4593" width="13" style="26" customWidth="1"/>
    <col min="4594" max="4594" width="69" style="26" customWidth="1"/>
    <col min="4595" max="4595" width="6.140625" style="26" customWidth="1"/>
    <col min="4596" max="4596" width="9.85546875" style="26" customWidth="1"/>
    <col min="4597" max="4597" width="10.5703125" style="26" customWidth="1"/>
    <col min="4598" max="4598" width="12.85546875" style="26" customWidth="1"/>
    <col min="4599" max="4847" width="8" style="26"/>
    <col min="4848" max="4848" width="3.42578125" style="26" customWidth="1"/>
    <col min="4849" max="4849" width="13" style="26" customWidth="1"/>
    <col min="4850" max="4850" width="69" style="26" customWidth="1"/>
    <col min="4851" max="4851" width="6.140625" style="26" customWidth="1"/>
    <col min="4852" max="4852" width="9.85546875" style="26" customWidth="1"/>
    <col min="4853" max="4853" width="10.5703125" style="26" customWidth="1"/>
    <col min="4854" max="4854" width="12.85546875" style="26" customWidth="1"/>
    <col min="4855" max="5103" width="8" style="26"/>
    <col min="5104" max="5104" width="3.42578125" style="26" customWidth="1"/>
    <col min="5105" max="5105" width="13" style="26" customWidth="1"/>
    <col min="5106" max="5106" width="69" style="26" customWidth="1"/>
    <col min="5107" max="5107" width="6.140625" style="26" customWidth="1"/>
    <col min="5108" max="5108" width="9.85546875" style="26" customWidth="1"/>
    <col min="5109" max="5109" width="10.5703125" style="26" customWidth="1"/>
    <col min="5110" max="5110" width="12.85546875" style="26" customWidth="1"/>
    <col min="5111" max="5359" width="8" style="26"/>
    <col min="5360" max="5360" width="3.42578125" style="26" customWidth="1"/>
    <col min="5361" max="5361" width="13" style="26" customWidth="1"/>
    <col min="5362" max="5362" width="69" style="26" customWidth="1"/>
    <col min="5363" max="5363" width="6.140625" style="26" customWidth="1"/>
    <col min="5364" max="5364" width="9.85546875" style="26" customWidth="1"/>
    <col min="5365" max="5365" width="10.5703125" style="26" customWidth="1"/>
    <col min="5366" max="5366" width="12.85546875" style="26" customWidth="1"/>
    <col min="5367" max="5615" width="8" style="26"/>
    <col min="5616" max="5616" width="3.42578125" style="26" customWidth="1"/>
    <col min="5617" max="5617" width="13" style="26" customWidth="1"/>
    <col min="5618" max="5618" width="69" style="26" customWidth="1"/>
    <col min="5619" max="5619" width="6.140625" style="26" customWidth="1"/>
    <col min="5620" max="5620" width="9.85546875" style="26" customWidth="1"/>
    <col min="5621" max="5621" width="10.5703125" style="26" customWidth="1"/>
    <col min="5622" max="5622" width="12.85546875" style="26" customWidth="1"/>
    <col min="5623" max="5871" width="8" style="26"/>
    <col min="5872" max="5872" width="3.42578125" style="26" customWidth="1"/>
    <col min="5873" max="5873" width="13" style="26" customWidth="1"/>
    <col min="5874" max="5874" width="69" style="26" customWidth="1"/>
    <col min="5875" max="5875" width="6.140625" style="26" customWidth="1"/>
    <col min="5876" max="5876" width="9.85546875" style="26" customWidth="1"/>
    <col min="5877" max="5877" width="10.5703125" style="26" customWidth="1"/>
    <col min="5878" max="5878" width="12.85546875" style="26" customWidth="1"/>
    <col min="5879" max="6127" width="8" style="26"/>
    <col min="6128" max="6128" width="3.42578125" style="26" customWidth="1"/>
    <col min="6129" max="6129" width="13" style="26" customWidth="1"/>
    <col min="6130" max="6130" width="69" style="26" customWidth="1"/>
    <col min="6131" max="6131" width="6.140625" style="26" customWidth="1"/>
    <col min="6132" max="6132" width="9.85546875" style="26" customWidth="1"/>
    <col min="6133" max="6133" width="10.5703125" style="26" customWidth="1"/>
    <col min="6134" max="6134" width="12.85546875" style="26" customWidth="1"/>
    <col min="6135" max="6383" width="8" style="26"/>
    <col min="6384" max="6384" width="3.42578125" style="26" customWidth="1"/>
    <col min="6385" max="6385" width="13" style="26" customWidth="1"/>
    <col min="6386" max="6386" width="69" style="26" customWidth="1"/>
    <col min="6387" max="6387" width="6.140625" style="26" customWidth="1"/>
    <col min="6388" max="6388" width="9.85546875" style="26" customWidth="1"/>
    <col min="6389" max="6389" width="10.5703125" style="26" customWidth="1"/>
    <col min="6390" max="6390" width="12.85546875" style="26" customWidth="1"/>
    <col min="6391" max="6639" width="8" style="26"/>
    <col min="6640" max="6640" width="3.42578125" style="26" customWidth="1"/>
    <col min="6641" max="6641" width="13" style="26" customWidth="1"/>
    <col min="6642" max="6642" width="69" style="26" customWidth="1"/>
    <col min="6643" max="6643" width="6.140625" style="26" customWidth="1"/>
    <col min="6644" max="6644" width="9.85546875" style="26" customWidth="1"/>
    <col min="6645" max="6645" width="10.5703125" style="26" customWidth="1"/>
    <col min="6646" max="6646" width="12.85546875" style="26" customWidth="1"/>
    <col min="6647" max="6895" width="8" style="26"/>
    <col min="6896" max="6896" width="3.42578125" style="26" customWidth="1"/>
    <col min="6897" max="6897" width="13" style="26" customWidth="1"/>
    <col min="6898" max="6898" width="69" style="26" customWidth="1"/>
    <col min="6899" max="6899" width="6.140625" style="26" customWidth="1"/>
    <col min="6900" max="6900" width="9.85546875" style="26" customWidth="1"/>
    <col min="6901" max="6901" width="10.5703125" style="26" customWidth="1"/>
    <col min="6902" max="6902" width="12.85546875" style="26" customWidth="1"/>
    <col min="6903" max="7151" width="8" style="26"/>
    <col min="7152" max="7152" width="3.42578125" style="26" customWidth="1"/>
    <col min="7153" max="7153" width="13" style="26" customWidth="1"/>
    <col min="7154" max="7154" width="69" style="26" customWidth="1"/>
    <col min="7155" max="7155" width="6.140625" style="26" customWidth="1"/>
    <col min="7156" max="7156" width="9.85546875" style="26" customWidth="1"/>
    <col min="7157" max="7157" width="10.5703125" style="26" customWidth="1"/>
    <col min="7158" max="7158" width="12.85546875" style="26" customWidth="1"/>
    <col min="7159" max="7407" width="8" style="26"/>
    <col min="7408" max="7408" width="3.42578125" style="26" customWidth="1"/>
    <col min="7409" max="7409" width="13" style="26" customWidth="1"/>
    <col min="7410" max="7410" width="69" style="26" customWidth="1"/>
    <col min="7411" max="7411" width="6.140625" style="26" customWidth="1"/>
    <col min="7412" max="7412" width="9.85546875" style="26" customWidth="1"/>
    <col min="7413" max="7413" width="10.5703125" style="26" customWidth="1"/>
    <col min="7414" max="7414" width="12.85546875" style="26" customWidth="1"/>
    <col min="7415" max="7663" width="8" style="26"/>
    <col min="7664" max="7664" width="3.42578125" style="26" customWidth="1"/>
    <col min="7665" max="7665" width="13" style="26" customWidth="1"/>
    <col min="7666" max="7666" width="69" style="26" customWidth="1"/>
    <col min="7667" max="7667" width="6.140625" style="26" customWidth="1"/>
    <col min="7668" max="7668" width="9.85546875" style="26" customWidth="1"/>
    <col min="7669" max="7669" width="10.5703125" style="26" customWidth="1"/>
    <col min="7670" max="7670" width="12.85546875" style="26" customWidth="1"/>
    <col min="7671" max="7919" width="8" style="26"/>
    <col min="7920" max="7920" width="3.42578125" style="26" customWidth="1"/>
    <col min="7921" max="7921" width="13" style="26" customWidth="1"/>
    <col min="7922" max="7922" width="69" style="26" customWidth="1"/>
    <col min="7923" max="7923" width="6.140625" style="26" customWidth="1"/>
    <col min="7924" max="7924" width="9.85546875" style="26" customWidth="1"/>
    <col min="7925" max="7925" width="10.5703125" style="26" customWidth="1"/>
    <col min="7926" max="7926" width="12.85546875" style="26" customWidth="1"/>
    <col min="7927" max="8175" width="8" style="26"/>
    <col min="8176" max="8176" width="3.42578125" style="26" customWidth="1"/>
    <col min="8177" max="8177" width="13" style="26" customWidth="1"/>
    <col min="8178" max="8178" width="69" style="26" customWidth="1"/>
    <col min="8179" max="8179" width="6.140625" style="26" customWidth="1"/>
    <col min="8180" max="8180" width="9.85546875" style="26" customWidth="1"/>
    <col min="8181" max="8181" width="10.5703125" style="26" customWidth="1"/>
    <col min="8182" max="8182" width="12.85546875" style="26" customWidth="1"/>
    <col min="8183" max="8431" width="8" style="26"/>
    <col min="8432" max="8432" width="3.42578125" style="26" customWidth="1"/>
    <col min="8433" max="8433" width="13" style="26" customWidth="1"/>
    <col min="8434" max="8434" width="69" style="26" customWidth="1"/>
    <col min="8435" max="8435" width="6.140625" style="26" customWidth="1"/>
    <col min="8436" max="8436" width="9.85546875" style="26" customWidth="1"/>
    <col min="8437" max="8437" width="10.5703125" style="26" customWidth="1"/>
    <col min="8438" max="8438" width="12.85546875" style="26" customWidth="1"/>
    <col min="8439" max="8687" width="8" style="26"/>
    <col min="8688" max="8688" width="3.42578125" style="26" customWidth="1"/>
    <col min="8689" max="8689" width="13" style="26" customWidth="1"/>
    <col min="8690" max="8690" width="69" style="26" customWidth="1"/>
    <col min="8691" max="8691" width="6.140625" style="26" customWidth="1"/>
    <col min="8692" max="8692" width="9.85546875" style="26" customWidth="1"/>
    <col min="8693" max="8693" width="10.5703125" style="26" customWidth="1"/>
    <col min="8694" max="8694" width="12.85546875" style="26" customWidth="1"/>
    <col min="8695" max="8943" width="8" style="26"/>
    <col min="8944" max="8944" width="3.42578125" style="26" customWidth="1"/>
    <col min="8945" max="8945" width="13" style="26" customWidth="1"/>
    <col min="8946" max="8946" width="69" style="26" customWidth="1"/>
    <col min="8947" max="8947" width="6.140625" style="26" customWidth="1"/>
    <col min="8948" max="8948" width="9.85546875" style="26" customWidth="1"/>
    <col min="8949" max="8949" width="10.5703125" style="26" customWidth="1"/>
    <col min="8950" max="8950" width="12.85546875" style="26" customWidth="1"/>
    <col min="8951" max="9199" width="8" style="26"/>
    <col min="9200" max="9200" width="3.42578125" style="26" customWidth="1"/>
    <col min="9201" max="9201" width="13" style="26" customWidth="1"/>
    <col min="9202" max="9202" width="69" style="26" customWidth="1"/>
    <col min="9203" max="9203" width="6.140625" style="26" customWidth="1"/>
    <col min="9204" max="9204" width="9.85546875" style="26" customWidth="1"/>
    <col min="9205" max="9205" width="10.5703125" style="26" customWidth="1"/>
    <col min="9206" max="9206" width="12.85546875" style="26" customWidth="1"/>
    <col min="9207" max="9455" width="8" style="26"/>
    <col min="9456" max="9456" width="3.42578125" style="26" customWidth="1"/>
    <col min="9457" max="9457" width="13" style="26" customWidth="1"/>
    <col min="9458" max="9458" width="69" style="26" customWidth="1"/>
    <col min="9459" max="9459" width="6.140625" style="26" customWidth="1"/>
    <col min="9460" max="9460" width="9.85546875" style="26" customWidth="1"/>
    <col min="9461" max="9461" width="10.5703125" style="26" customWidth="1"/>
    <col min="9462" max="9462" width="12.85546875" style="26" customWidth="1"/>
    <col min="9463" max="9711" width="8" style="26"/>
    <col min="9712" max="9712" width="3.42578125" style="26" customWidth="1"/>
    <col min="9713" max="9713" width="13" style="26" customWidth="1"/>
    <col min="9714" max="9714" width="69" style="26" customWidth="1"/>
    <col min="9715" max="9715" width="6.140625" style="26" customWidth="1"/>
    <col min="9716" max="9716" width="9.85546875" style="26" customWidth="1"/>
    <col min="9717" max="9717" width="10.5703125" style="26" customWidth="1"/>
    <col min="9718" max="9718" width="12.85546875" style="26" customWidth="1"/>
    <col min="9719" max="9967" width="8" style="26"/>
    <col min="9968" max="9968" width="3.42578125" style="26" customWidth="1"/>
    <col min="9969" max="9969" width="13" style="26" customWidth="1"/>
    <col min="9970" max="9970" width="69" style="26" customWidth="1"/>
    <col min="9971" max="9971" width="6.140625" style="26" customWidth="1"/>
    <col min="9972" max="9972" width="9.85546875" style="26" customWidth="1"/>
    <col min="9973" max="9973" width="10.5703125" style="26" customWidth="1"/>
    <col min="9974" max="9974" width="12.85546875" style="26" customWidth="1"/>
    <col min="9975" max="10223" width="8" style="26"/>
    <col min="10224" max="10224" width="3.42578125" style="26" customWidth="1"/>
    <col min="10225" max="10225" width="13" style="26" customWidth="1"/>
    <col min="10226" max="10226" width="69" style="26" customWidth="1"/>
    <col min="10227" max="10227" width="6.140625" style="26" customWidth="1"/>
    <col min="10228" max="10228" width="9.85546875" style="26" customWidth="1"/>
    <col min="10229" max="10229" width="10.5703125" style="26" customWidth="1"/>
    <col min="10230" max="10230" width="12.85546875" style="26" customWidth="1"/>
    <col min="10231" max="10479" width="8" style="26"/>
    <col min="10480" max="10480" width="3.42578125" style="26" customWidth="1"/>
    <col min="10481" max="10481" width="13" style="26" customWidth="1"/>
    <col min="10482" max="10482" width="69" style="26" customWidth="1"/>
    <col min="10483" max="10483" width="6.140625" style="26" customWidth="1"/>
    <col min="10484" max="10484" width="9.85546875" style="26" customWidth="1"/>
    <col min="10485" max="10485" width="10.5703125" style="26" customWidth="1"/>
    <col min="10486" max="10486" width="12.85546875" style="26" customWidth="1"/>
    <col min="10487" max="10735" width="8" style="26"/>
    <col min="10736" max="10736" width="3.42578125" style="26" customWidth="1"/>
    <col min="10737" max="10737" width="13" style="26" customWidth="1"/>
    <col min="10738" max="10738" width="69" style="26" customWidth="1"/>
    <col min="10739" max="10739" width="6.140625" style="26" customWidth="1"/>
    <col min="10740" max="10740" width="9.85546875" style="26" customWidth="1"/>
    <col min="10741" max="10741" width="10.5703125" style="26" customWidth="1"/>
    <col min="10742" max="10742" width="12.85546875" style="26" customWidth="1"/>
    <col min="10743" max="10991" width="8" style="26"/>
    <col min="10992" max="10992" width="3.42578125" style="26" customWidth="1"/>
    <col min="10993" max="10993" width="13" style="26" customWidth="1"/>
    <col min="10994" max="10994" width="69" style="26" customWidth="1"/>
    <col min="10995" max="10995" width="6.140625" style="26" customWidth="1"/>
    <col min="10996" max="10996" width="9.85546875" style="26" customWidth="1"/>
    <col min="10997" max="10997" width="10.5703125" style="26" customWidth="1"/>
    <col min="10998" max="10998" width="12.85546875" style="26" customWidth="1"/>
    <col min="10999" max="11247" width="8" style="26"/>
    <col min="11248" max="11248" width="3.42578125" style="26" customWidth="1"/>
    <col min="11249" max="11249" width="13" style="26" customWidth="1"/>
    <col min="11250" max="11250" width="69" style="26" customWidth="1"/>
    <col min="11251" max="11251" width="6.140625" style="26" customWidth="1"/>
    <col min="11252" max="11252" width="9.85546875" style="26" customWidth="1"/>
    <col min="11253" max="11253" width="10.5703125" style="26" customWidth="1"/>
    <col min="11254" max="11254" width="12.85546875" style="26" customWidth="1"/>
    <col min="11255" max="11503" width="8" style="26"/>
    <col min="11504" max="11504" width="3.42578125" style="26" customWidth="1"/>
    <col min="11505" max="11505" width="13" style="26" customWidth="1"/>
    <col min="11506" max="11506" width="69" style="26" customWidth="1"/>
    <col min="11507" max="11507" width="6.140625" style="26" customWidth="1"/>
    <col min="11508" max="11508" width="9.85546875" style="26" customWidth="1"/>
    <col min="11509" max="11509" width="10.5703125" style="26" customWidth="1"/>
    <col min="11510" max="11510" width="12.85546875" style="26" customWidth="1"/>
    <col min="11511" max="11759" width="8" style="26"/>
    <col min="11760" max="11760" width="3.42578125" style="26" customWidth="1"/>
    <col min="11761" max="11761" width="13" style="26" customWidth="1"/>
    <col min="11762" max="11762" width="69" style="26" customWidth="1"/>
    <col min="11763" max="11763" width="6.140625" style="26" customWidth="1"/>
    <col min="11764" max="11764" width="9.85546875" style="26" customWidth="1"/>
    <col min="11765" max="11765" width="10.5703125" style="26" customWidth="1"/>
    <col min="11766" max="11766" width="12.85546875" style="26" customWidth="1"/>
    <col min="11767" max="12015" width="8" style="26"/>
    <col min="12016" max="12016" width="3.42578125" style="26" customWidth="1"/>
    <col min="12017" max="12017" width="13" style="26" customWidth="1"/>
    <col min="12018" max="12018" width="69" style="26" customWidth="1"/>
    <col min="12019" max="12019" width="6.140625" style="26" customWidth="1"/>
    <col min="12020" max="12020" width="9.85546875" style="26" customWidth="1"/>
    <col min="12021" max="12021" width="10.5703125" style="26" customWidth="1"/>
    <col min="12022" max="12022" width="12.85546875" style="26" customWidth="1"/>
    <col min="12023" max="12271" width="8" style="26"/>
    <col min="12272" max="12272" width="3.42578125" style="26" customWidth="1"/>
    <col min="12273" max="12273" width="13" style="26" customWidth="1"/>
    <col min="12274" max="12274" width="69" style="26" customWidth="1"/>
    <col min="12275" max="12275" width="6.140625" style="26" customWidth="1"/>
    <col min="12276" max="12276" width="9.85546875" style="26" customWidth="1"/>
    <col min="12277" max="12277" width="10.5703125" style="26" customWidth="1"/>
    <col min="12278" max="12278" width="12.85546875" style="26" customWidth="1"/>
    <col min="12279" max="12527" width="8" style="26"/>
    <col min="12528" max="12528" width="3.42578125" style="26" customWidth="1"/>
    <col min="12529" max="12529" width="13" style="26" customWidth="1"/>
    <col min="12530" max="12530" width="69" style="26" customWidth="1"/>
    <col min="12531" max="12531" width="6.140625" style="26" customWidth="1"/>
    <col min="12532" max="12532" width="9.85546875" style="26" customWidth="1"/>
    <col min="12533" max="12533" width="10.5703125" style="26" customWidth="1"/>
    <col min="12534" max="12534" width="12.85546875" style="26" customWidth="1"/>
    <col min="12535" max="12783" width="8" style="26"/>
    <col min="12784" max="12784" width="3.42578125" style="26" customWidth="1"/>
    <col min="12785" max="12785" width="13" style="26" customWidth="1"/>
    <col min="12786" max="12786" width="69" style="26" customWidth="1"/>
    <col min="12787" max="12787" width="6.140625" style="26" customWidth="1"/>
    <col min="12788" max="12788" width="9.85546875" style="26" customWidth="1"/>
    <col min="12789" max="12789" width="10.5703125" style="26" customWidth="1"/>
    <col min="12790" max="12790" width="12.85546875" style="26" customWidth="1"/>
    <col min="12791" max="13039" width="8" style="26"/>
    <col min="13040" max="13040" width="3.42578125" style="26" customWidth="1"/>
    <col min="13041" max="13041" width="13" style="26" customWidth="1"/>
    <col min="13042" max="13042" width="69" style="26" customWidth="1"/>
    <col min="13043" max="13043" width="6.140625" style="26" customWidth="1"/>
    <col min="13044" max="13044" width="9.85546875" style="26" customWidth="1"/>
    <col min="13045" max="13045" width="10.5703125" style="26" customWidth="1"/>
    <col min="13046" max="13046" width="12.85546875" style="26" customWidth="1"/>
    <col min="13047" max="13295" width="8" style="26"/>
    <col min="13296" max="13296" width="3.42578125" style="26" customWidth="1"/>
    <col min="13297" max="13297" width="13" style="26" customWidth="1"/>
    <col min="13298" max="13298" width="69" style="26" customWidth="1"/>
    <col min="13299" max="13299" width="6.140625" style="26" customWidth="1"/>
    <col min="13300" max="13300" width="9.85546875" style="26" customWidth="1"/>
    <col min="13301" max="13301" width="10.5703125" style="26" customWidth="1"/>
    <col min="13302" max="13302" width="12.85546875" style="26" customWidth="1"/>
    <col min="13303" max="13551" width="8" style="26"/>
    <col min="13552" max="13552" width="3.42578125" style="26" customWidth="1"/>
    <col min="13553" max="13553" width="13" style="26" customWidth="1"/>
    <col min="13554" max="13554" width="69" style="26" customWidth="1"/>
    <col min="13555" max="13555" width="6.140625" style="26" customWidth="1"/>
    <col min="13556" max="13556" width="9.85546875" style="26" customWidth="1"/>
    <col min="13557" max="13557" width="10.5703125" style="26" customWidth="1"/>
    <col min="13558" max="13558" width="12.85546875" style="26" customWidth="1"/>
    <col min="13559" max="13807" width="8" style="26"/>
    <col min="13808" max="13808" width="3.42578125" style="26" customWidth="1"/>
    <col min="13809" max="13809" width="13" style="26" customWidth="1"/>
    <col min="13810" max="13810" width="69" style="26" customWidth="1"/>
    <col min="13811" max="13811" width="6.140625" style="26" customWidth="1"/>
    <col min="13812" max="13812" width="9.85546875" style="26" customWidth="1"/>
    <col min="13813" max="13813" width="10.5703125" style="26" customWidth="1"/>
    <col min="13814" max="13814" width="12.85546875" style="26" customWidth="1"/>
    <col min="13815" max="14063" width="8" style="26"/>
    <col min="14064" max="14064" width="3.42578125" style="26" customWidth="1"/>
    <col min="14065" max="14065" width="13" style="26" customWidth="1"/>
    <col min="14066" max="14066" width="69" style="26" customWidth="1"/>
    <col min="14067" max="14067" width="6.140625" style="26" customWidth="1"/>
    <col min="14068" max="14068" width="9.85546875" style="26" customWidth="1"/>
    <col min="14069" max="14069" width="10.5703125" style="26" customWidth="1"/>
    <col min="14070" max="14070" width="12.85546875" style="26" customWidth="1"/>
    <col min="14071" max="14319" width="8" style="26"/>
    <col min="14320" max="14320" width="3.42578125" style="26" customWidth="1"/>
    <col min="14321" max="14321" width="13" style="26" customWidth="1"/>
    <col min="14322" max="14322" width="69" style="26" customWidth="1"/>
    <col min="14323" max="14323" width="6.140625" style="26" customWidth="1"/>
    <col min="14324" max="14324" width="9.85546875" style="26" customWidth="1"/>
    <col min="14325" max="14325" width="10.5703125" style="26" customWidth="1"/>
    <col min="14326" max="14326" width="12.85546875" style="26" customWidth="1"/>
    <col min="14327" max="14575" width="8" style="26"/>
    <col min="14576" max="14576" width="3.42578125" style="26" customWidth="1"/>
    <col min="14577" max="14577" width="13" style="26" customWidth="1"/>
    <col min="14578" max="14578" width="69" style="26" customWidth="1"/>
    <col min="14579" max="14579" width="6.140625" style="26" customWidth="1"/>
    <col min="14580" max="14580" width="9.85546875" style="26" customWidth="1"/>
    <col min="14581" max="14581" width="10.5703125" style="26" customWidth="1"/>
    <col min="14582" max="14582" width="12.85546875" style="26" customWidth="1"/>
    <col min="14583" max="14831" width="8" style="26"/>
    <col min="14832" max="14832" width="3.42578125" style="26" customWidth="1"/>
    <col min="14833" max="14833" width="13" style="26" customWidth="1"/>
    <col min="14834" max="14834" width="69" style="26" customWidth="1"/>
    <col min="14835" max="14835" width="6.140625" style="26" customWidth="1"/>
    <col min="14836" max="14836" width="9.85546875" style="26" customWidth="1"/>
    <col min="14837" max="14837" width="10.5703125" style="26" customWidth="1"/>
    <col min="14838" max="14838" width="12.85546875" style="26" customWidth="1"/>
    <col min="14839" max="15087" width="8" style="26"/>
    <col min="15088" max="15088" width="3.42578125" style="26" customWidth="1"/>
    <col min="15089" max="15089" width="13" style="26" customWidth="1"/>
    <col min="15090" max="15090" width="69" style="26" customWidth="1"/>
    <col min="15091" max="15091" width="6.140625" style="26" customWidth="1"/>
    <col min="15092" max="15092" width="9.85546875" style="26" customWidth="1"/>
    <col min="15093" max="15093" width="10.5703125" style="26" customWidth="1"/>
    <col min="15094" max="15094" width="12.85546875" style="26" customWidth="1"/>
    <col min="15095" max="15343" width="8" style="26"/>
    <col min="15344" max="15344" width="3.42578125" style="26" customWidth="1"/>
    <col min="15345" max="15345" width="13" style="26" customWidth="1"/>
    <col min="15346" max="15346" width="69" style="26" customWidth="1"/>
    <col min="15347" max="15347" width="6.140625" style="26" customWidth="1"/>
    <col min="15348" max="15348" width="9.85546875" style="26" customWidth="1"/>
    <col min="15349" max="15349" width="10.5703125" style="26" customWidth="1"/>
    <col min="15350" max="15350" width="12.85546875" style="26" customWidth="1"/>
    <col min="15351" max="15599" width="8" style="26"/>
    <col min="15600" max="15600" width="3.42578125" style="26" customWidth="1"/>
    <col min="15601" max="15601" width="13" style="26" customWidth="1"/>
    <col min="15602" max="15602" width="69" style="26" customWidth="1"/>
    <col min="15603" max="15603" width="6.140625" style="26" customWidth="1"/>
    <col min="15604" max="15604" width="9.85546875" style="26" customWidth="1"/>
    <col min="15605" max="15605" width="10.5703125" style="26" customWidth="1"/>
    <col min="15606" max="15606" width="12.85546875" style="26" customWidth="1"/>
    <col min="15607" max="15855" width="8" style="26"/>
    <col min="15856" max="15856" width="3.42578125" style="26" customWidth="1"/>
    <col min="15857" max="15857" width="13" style="26" customWidth="1"/>
    <col min="15858" max="15858" width="69" style="26" customWidth="1"/>
    <col min="15859" max="15859" width="6.140625" style="26" customWidth="1"/>
    <col min="15860" max="15860" width="9.85546875" style="26" customWidth="1"/>
    <col min="15861" max="15861" width="10.5703125" style="26" customWidth="1"/>
    <col min="15862" max="15862" width="12.85546875" style="26" customWidth="1"/>
    <col min="15863" max="16111" width="8" style="26"/>
    <col min="16112" max="16112" width="3.42578125" style="26" customWidth="1"/>
    <col min="16113" max="16113" width="13" style="26" customWidth="1"/>
    <col min="16114" max="16114" width="69" style="26" customWidth="1"/>
    <col min="16115" max="16115" width="6.140625" style="26" customWidth="1"/>
    <col min="16116" max="16116" width="9.85546875" style="26" customWidth="1"/>
    <col min="16117" max="16117" width="10.5703125" style="26" customWidth="1"/>
    <col min="16118" max="16118" width="12.85546875" style="26" customWidth="1"/>
    <col min="16119" max="16384" width="8" style="26"/>
  </cols>
  <sheetData>
    <row r="1" spans="1:5" s="11" customFormat="1" ht="18.75" customHeight="1" x14ac:dyDescent="0.2">
      <c r="A1" s="161" t="s">
        <v>223</v>
      </c>
      <c r="B1" s="161"/>
      <c r="C1" s="161"/>
      <c r="D1" s="161"/>
    </row>
    <row r="2" spans="1:5" s="11" customFormat="1" ht="13.5" customHeight="1" x14ac:dyDescent="0.2">
      <c r="A2" s="12"/>
      <c r="B2" s="13"/>
      <c r="C2" s="14"/>
      <c r="D2" s="15"/>
    </row>
    <row r="3" spans="1:5" s="9" customFormat="1" ht="24.75" customHeight="1" x14ac:dyDescent="0.2">
      <c r="A3" s="16" t="s">
        <v>221</v>
      </c>
      <c r="B3" s="162" t="s">
        <v>222</v>
      </c>
      <c r="C3" s="162"/>
      <c r="D3" s="162"/>
      <c r="E3" s="8"/>
    </row>
    <row r="4" spans="1:5" s="9" customFormat="1" ht="24.75" customHeight="1" x14ac:dyDescent="0.2">
      <c r="B4" s="162"/>
      <c r="C4" s="162"/>
      <c r="D4" s="162"/>
      <c r="E4" s="10"/>
    </row>
    <row r="5" spans="1:5" s="9" customFormat="1" ht="18" customHeight="1" x14ac:dyDescent="0.2">
      <c r="A5" s="16" t="s">
        <v>224</v>
      </c>
      <c r="B5" s="17" t="s">
        <v>21</v>
      </c>
      <c r="C5" s="18"/>
      <c r="D5" s="19"/>
    </row>
    <row r="6" spans="1:5" s="21" customFormat="1" ht="20.25" customHeight="1" x14ac:dyDescent="0.2">
      <c r="A6" s="20" t="s">
        <v>63</v>
      </c>
      <c r="B6" s="20" t="s">
        <v>3</v>
      </c>
      <c r="C6" s="20" t="s">
        <v>64</v>
      </c>
      <c r="D6" s="20" t="s">
        <v>65</v>
      </c>
    </row>
    <row r="7" spans="1:5" ht="17.100000000000001" customHeight="1" x14ac:dyDescent="0.2">
      <c r="A7" s="22" t="str">
        <f>+'Metrado SSHH'!A9</f>
        <v>04</v>
      </c>
      <c r="B7" s="23" t="str">
        <f>+'Metrado SSHH'!B9</f>
        <v>INSTALACIONES SANITARIAS</v>
      </c>
      <c r="C7" s="24"/>
      <c r="D7" s="25"/>
    </row>
    <row r="8" spans="1:5" ht="17.100000000000001" customHeight="1" x14ac:dyDescent="0.2">
      <c r="A8" s="27" t="str">
        <f>+'Metrado SSHH'!A10</f>
        <v>04.01</v>
      </c>
      <c r="B8" s="28" t="str">
        <f>+'Metrado SSHH'!B10</f>
        <v>CONEXIÓN EXTERIOR DE ALIMENTACIÓN DE INST. SANITARIAS</v>
      </c>
      <c r="C8" s="29"/>
      <c r="D8" s="30"/>
    </row>
    <row r="9" spans="1:5" ht="17.100000000000001" customHeight="1" x14ac:dyDescent="0.2">
      <c r="A9" s="31" t="str">
        <f>+'Metrado SSHH'!A11</f>
        <v>04.01.01</v>
      </c>
      <c r="B9" s="32" t="str">
        <f>+'Metrado SSHH'!B11</f>
        <v>TRAZO NIVELACION Y REPLANTEO DE INSTALACIONES SANITARIAS</v>
      </c>
      <c r="C9" s="29" t="str">
        <f>+'Metrado SSHH'!C11</f>
        <v>m</v>
      </c>
      <c r="D9" s="30">
        <f>'Metrado SSHH'!I11</f>
        <v>401.66000000000008</v>
      </c>
    </row>
    <row r="10" spans="1:5" ht="17.100000000000001" customHeight="1" x14ac:dyDescent="0.2">
      <c r="A10" s="31" t="s">
        <v>66</v>
      </c>
      <c r="B10" s="32" t="str">
        <f>+'Metrado SSHH'!B24</f>
        <v>EXCAV. MANUAL EN TERRENO NORMAL DE ZANJAS P/ INSTALACIONES SANITARIAS</v>
      </c>
      <c r="C10" s="29" t="str">
        <f>+'Metrado SSHH'!C24</f>
        <v>m</v>
      </c>
      <c r="D10" s="30">
        <f>'Metrado SSHH'!I24</f>
        <v>401.66000000000008</v>
      </c>
    </row>
    <row r="11" spans="1:5" ht="17.100000000000001" customHeight="1" x14ac:dyDescent="0.2">
      <c r="A11" s="33" t="str">
        <f>'Metrado SSHH'!A33</f>
        <v>04.01.03</v>
      </c>
      <c r="B11" s="32" t="str">
        <f>+'Metrado SSHH'!B33</f>
        <v>REFINE, NIVELACION Y COMPACTACION DEL FONDO DE ZANJA</v>
      </c>
      <c r="C11" s="29" t="str">
        <f>+'Metrado SSHH'!C33</f>
        <v>m</v>
      </c>
      <c r="D11" s="30">
        <f>'Metrado SSHH'!I33</f>
        <v>401.66000000000008</v>
      </c>
    </row>
    <row r="12" spans="1:5" ht="17.100000000000001" customHeight="1" x14ac:dyDescent="0.2">
      <c r="A12" s="33" t="str">
        <f>'Metrado SSHH'!A43</f>
        <v>04.01.04</v>
      </c>
      <c r="B12" s="32" t="str">
        <f>+'Metrado SSHH'!B43</f>
        <v>COLOCACION DE LA CAMA DE APOYO P/TUB. DE DESAGUE (e= 0.10 m)</v>
      </c>
      <c r="C12" s="29" t="str">
        <f>+'Metrado SSHH'!C43</f>
        <v>m</v>
      </c>
      <c r="D12" s="30">
        <f>'Metrado SSHH'!I43</f>
        <v>113.3</v>
      </c>
    </row>
    <row r="13" spans="1:5" ht="17.100000000000001" customHeight="1" x14ac:dyDescent="0.2">
      <c r="A13" s="33" t="str">
        <f>'Metrado SSHH'!A48</f>
        <v>04.01.05</v>
      </c>
      <c r="B13" s="32" t="str">
        <f>+'Metrado SSHH'!B48</f>
        <v>COLOCACION DE LA CAMA DE PROTECCION P/TUB. DE DESAGUE (e=0.40)</v>
      </c>
      <c r="C13" s="29" t="str">
        <f>+'Metrado SSHH'!C48</f>
        <v>m</v>
      </c>
      <c r="D13" s="30">
        <f>'Metrado SSHH'!I48</f>
        <v>113.3</v>
      </c>
    </row>
    <row r="14" spans="1:5" ht="17.100000000000001" customHeight="1" x14ac:dyDescent="0.2">
      <c r="A14" s="33" t="str">
        <f>'Metrado SSHH'!A53</f>
        <v>04.01.06</v>
      </c>
      <c r="B14" s="32" t="str">
        <f>+'Metrado SSHH'!B53</f>
        <v>COLOCACION DE LA CAMA DE APOYO P/TUB. DE AGUA, (e= 0.10 m)</v>
      </c>
      <c r="C14" s="29" t="str">
        <f>+'Metrado SSHH'!C53</f>
        <v>m</v>
      </c>
      <c r="D14" s="30">
        <f>'Metrado SSHH'!I53</f>
        <v>32.85</v>
      </c>
    </row>
    <row r="15" spans="1:5" ht="17.100000000000001" customHeight="1" x14ac:dyDescent="0.2">
      <c r="A15" s="33" t="str">
        <f>'Metrado SSHH'!A58</f>
        <v>04.01.07</v>
      </c>
      <c r="B15" s="32" t="str">
        <f>+'Metrado SSHH'!B58</f>
        <v>COLOCACION DE LA CAMA DE PROTECCION P/TUB. DE AGUA (e=0.30)</v>
      </c>
      <c r="C15" s="29" t="str">
        <f>+'Metrado SSHH'!C58</f>
        <v>m</v>
      </c>
      <c r="D15" s="30">
        <f>'Metrado SSHH'!I58</f>
        <v>120.55510000000007</v>
      </c>
    </row>
    <row r="16" spans="1:5" ht="17.100000000000001" customHeight="1" x14ac:dyDescent="0.2">
      <c r="A16" s="33" t="str">
        <f>'Metrado SSHH'!A63</f>
        <v>04.01.08</v>
      </c>
      <c r="B16" s="32" t="str">
        <f>+'Metrado SSHH'!B63</f>
        <v>RELLENO DE ZANJA CON MATERIAL PROPIO</v>
      </c>
      <c r="C16" s="29" t="str">
        <f>+'Metrado SSHH'!C63</f>
        <v>m3</v>
      </c>
      <c r="D16" s="30">
        <f>'Metrado SSHH'!I63</f>
        <v>48.456612000000007</v>
      </c>
    </row>
    <row r="17" spans="1:4" ht="17.100000000000001" customHeight="1" x14ac:dyDescent="0.2">
      <c r="A17" s="33" t="str">
        <f>'Metrado SSHH'!A67</f>
        <v>04.01.09</v>
      </c>
      <c r="B17" s="32" t="str">
        <f>+'Metrado SSHH'!B67</f>
        <v>ELIMINACION DE MATERIAL A BOTADERO CON EQUIPO, DM= 15 KM</v>
      </c>
      <c r="C17" s="29" t="str">
        <f>+'Metrado SSHH'!C67</f>
        <v>m3</v>
      </c>
      <c r="D17" s="30">
        <f>'Metrado SSHH'!I67</f>
        <v>76.365284400000007</v>
      </c>
    </row>
    <row r="18" spans="1:4" ht="17.100000000000001" customHeight="1" x14ac:dyDescent="0.2">
      <c r="A18" s="34" t="str">
        <f>'Metrado SSHH'!A77</f>
        <v>04.02</v>
      </c>
      <c r="B18" s="28" t="str">
        <f>+'Metrado SSHH'!B77</f>
        <v xml:space="preserve">SISTEMA DE AGUA </v>
      </c>
      <c r="C18" s="29"/>
      <c r="D18" s="30"/>
    </row>
    <row r="19" spans="1:4" ht="17.100000000000001" customHeight="1" x14ac:dyDescent="0.2">
      <c r="A19" s="35" t="str">
        <f>'Metrado SSHH'!A78</f>
        <v>04.02.01</v>
      </c>
      <c r="B19" s="36" t="str">
        <f>+'Metrado SSHH'!B78</f>
        <v>SALIDAS DE AGUA FRIA</v>
      </c>
      <c r="C19" s="29"/>
      <c r="D19" s="30"/>
    </row>
    <row r="20" spans="1:4" ht="17.100000000000001" customHeight="1" x14ac:dyDescent="0.2">
      <c r="A20" s="33" t="str">
        <f>'Metrado SSHH'!A79</f>
        <v>04.02.01.01</v>
      </c>
      <c r="B20" s="32" t="str">
        <f>+'Metrado SSHH'!B79</f>
        <v>SALIDAS PARA AGUA FRIA CON TUBERIA  PVC- SAP  1/2"</v>
      </c>
      <c r="C20" s="29" t="str">
        <f>+'Metrado SSHH'!C79</f>
        <v>pto</v>
      </c>
      <c r="D20" s="30">
        <f>'Metrado SSHH'!I79</f>
        <v>38</v>
      </c>
    </row>
    <row r="21" spans="1:4" ht="17.100000000000001" customHeight="1" x14ac:dyDescent="0.2">
      <c r="A21" s="35" t="str">
        <f>'Metrado SSHH'!A87</f>
        <v>04.02.02</v>
      </c>
      <c r="B21" s="36" t="str">
        <f>+'Metrado SSHH'!B87</f>
        <v xml:space="preserve">RED DE DISTRIBUCION </v>
      </c>
      <c r="C21" s="29"/>
      <c r="D21" s="30"/>
    </row>
    <row r="22" spans="1:4" ht="17.100000000000001" customHeight="1" x14ac:dyDescent="0.2">
      <c r="A22" s="33" t="str">
        <f>+'Metrado SSHH'!A88</f>
        <v>04.02.02.01</v>
      </c>
      <c r="B22" s="32" t="str">
        <f>+'Metrado SSHH'!B88</f>
        <v>RED DE DISTRIBUCION TUBERIA DE  Ø 1 1/4" PVC SAP</v>
      </c>
      <c r="C22" s="29" t="str">
        <f>+'Metrado SSHH'!C88</f>
        <v>m</v>
      </c>
      <c r="D22" s="30">
        <f>+'Metrado SSHH'!I88</f>
        <v>6</v>
      </c>
    </row>
    <row r="23" spans="1:4" ht="17.100000000000001" customHeight="1" x14ac:dyDescent="0.2">
      <c r="A23" s="33" t="str">
        <f>+'Metrado SSHH'!A91</f>
        <v>04.02.02.02</v>
      </c>
      <c r="B23" s="32" t="str">
        <f>+'Metrado SSHH'!B91</f>
        <v>RED DE DISTRIBUCION TUBERIA DE  Ø 1" PVC SAP</v>
      </c>
      <c r="C23" s="29" t="str">
        <f>+'Metrado SSHH'!C91</f>
        <v>m</v>
      </c>
      <c r="D23" s="30">
        <f>+'Metrado SSHH'!I91</f>
        <v>3.6</v>
      </c>
    </row>
    <row r="24" spans="1:4" ht="17.100000000000001" customHeight="1" x14ac:dyDescent="0.2">
      <c r="A24" s="33" t="str">
        <f>+'Metrado SSHH'!A97</f>
        <v>04.02.02.03</v>
      </c>
      <c r="B24" s="32" t="str">
        <f>+'Metrado SSHH'!B97</f>
        <v>RED DE DISTRIBUCION TUBERIA DE  Ø 1/2" PVC SAP</v>
      </c>
      <c r="C24" s="29" t="str">
        <f>+'Metrado SSHH'!C97</f>
        <v>m</v>
      </c>
      <c r="D24" s="30">
        <f>+'Metrado SSHH'!I97</f>
        <v>117.59000000000006</v>
      </c>
    </row>
    <row r="25" spans="1:4" ht="17.100000000000001" customHeight="1" x14ac:dyDescent="0.2">
      <c r="A25" s="35" t="str">
        <f>'Metrado SSHH'!A101</f>
        <v>04.02.03</v>
      </c>
      <c r="B25" s="36" t="str">
        <f>+'Metrado SSHH'!B101</f>
        <v>ACCESORIOS DE REDES DE AGUA FRIA</v>
      </c>
      <c r="C25" s="29"/>
      <c r="D25" s="30"/>
    </row>
    <row r="26" spans="1:4" ht="17.100000000000001" customHeight="1" x14ac:dyDescent="0.2">
      <c r="A26" s="33" t="str">
        <f>'Metrado SSHH'!A102</f>
        <v>04.02.03.01</v>
      </c>
      <c r="B26" s="32" t="str">
        <f>+'Metrado SSHH'!B102</f>
        <v>SUMINISTRO E INST. DE ACCESORIOS PARA INSTALACIÓN DE RED DE AGUA</v>
      </c>
      <c r="C26" s="29" t="str">
        <f>+'Metrado SSHH'!C102</f>
        <v>glb</v>
      </c>
      <c r="D26" s="30">
        <f>'Metrado SSHH'!I102</f>
        <v>1</v>
      </c>
    </row>
    <row r="27" spans="1:4" ht="17.100000000000001" customHeight="1" x14ac:dyDescent="0.2">
      <c r="A27" s="35" t="str">
        <f>'Metrado SSHH'!A105</f>
        <v>04.02.04</v>
      </c>
      <c r="B27" s="36" t="str">
        <f>+'Metrado SSHH'!B105</f>
        <v>VALVULAS</v>
      </c>
      <c r="C27" s="29"/>
      <c r="D27" s="30"/>
    </row>
    <row r="28" spans="1:4" ht="17.100000000000001" customHeight="1" x14ac:dyDescent="0.2">
      <c r="A28" s="33" t="str">
        <f>'Metrado SSHH'!A106</f>
        <v>04.02.04.01</v>
      </c>
      <c r="B28" s="32" t="str">
        <f>+'Metrado SSHH'!B106</f>
        <v>VALVULA DE COMPUERTA DE CONTROL  Ø1 1 /2"</v>
      </c>
      <c r="C28" s="29" t="str">
        <f>+'Metrado SSHH'!C106</f>
        <v>und</v>
      </c>
      <c r="D28" s="30">
        <f>'Metrado SSHH'!I106</f>
        <v>1</v>
      </c>
    </row>
    <row r="29" spans="1:4" ht="17.100000000000001" customHeight="1" x14ac:dyDescent="0.2">
      <c r="A29" s="33" t="str">
        <f>'Metrado SSHH'!A109</f>
        <v>04.02.04.02</v>
      </c>
      <c r="B29" s="32" t="str">
        <f>+'Metrado SSHH'!B109</f>
        <v>VALVULA DE COMPUERTA DE CONTROL  Ø1/2"</v>
      </c>
      <c r="C29" s="29" t="str">
        <f>+'Metrado SSHH'!C109</f>
        <v>und</v>
      </c>
      <c r="D29" s="30">
        <f>'Metrado SSHH'!I109</f>
        <v>18</v>
      </c>
    </row>
    <row r="30" spans="1:4" ht="17.100000000000001" customHeight="1" x14ac:dyDescent="0.2">
      <c r="A30" s="37" t="str">
        <f>'Metrado SSHH'!A119</f>
        <v>04.02.04.03</v>
      </c>
      <c r="B30" s="32" t="str">
        <f>'Metrado SSHH'!B119</f>
        <v>VALVULA DE COMPUERTA DE CONTROL  Ø1 1/4"</v>
      </c>
      <c r="C30" s="29" t="str">
        <f>'Metrado SSHH'!C119</f>
        <v>und</v>
      </c>
      <c r="D30" s="30">
        <f>'Metrado SSHH'!I119</f>
        <v>1</v>
      </c>
    </row>
    <row r="31" spans="1:4" ht="17.100000000000001" customHeight="1" x14ac:dyDescent="0.2">
      <c r="A31" s="33" t="str">
        <f>'Metrado SSHH'!A122</f>
        <v>04.02.04.04</v>
      </c>
      <c r="B31" s="32" t="str">
        <f>+'Metrado SSHH'!B122</f>
        <v>VALVULA CHECK  Ø1 1 /2"</v>
      </c>
      <c r="C31" s="29" t="str">
        <f>+'Metrado SSHH'!C122</f>
        <v>und</v>
      </c>
      <c r="D31" s="30">
        <f>'Metrado SSHH'!I122</f>
        <v>2</v>
      </c>
    </row>
    <row r="32" spans="1:4" ht="17.100000000000001" customHeight="1" x14ac:dyDescent="0.2">
      <c r="A32" s="38" t="str">
        <f>'Metrado SSHH'!A127</f>
        <v>04.02.05.01</v>
      </c>
      <c r="B32" s="39" t="str">
        <f>+'Metrado SSHH'!B127</f>
        <v>CISTERNA</v>
      </c>
      <c r="C32" s="29"/>
      <c r="D32" s="30"/>
    </row>
    <row r="33" spans="1:4" ht="17.100000000000001" customHeight="1" x14ac:dyDescent="0.2">
      <c r="A33" s="33" t="str">
        <f>'Metrado SSHH'!A128</f>
        <v>04.02.05.01.01</v>
      </c>
      <c r="B33" s="32" t="str">
        <f>+'Metrado SSHH'!B128</f>
        <v>VALVULA FLOTADOR DE BRONCE  3/4"</v>
      </c>
      <c r="C33" s="29" t="str">
        <f>+'Metrado SSHH'!C128</f>
        <v>und</v>
      </c>
      <c r="D33" s="30">
        <f>'Metrado SSHH'!I128</f>
        <v>1</v>
      </c>
    </row>
    <row r="34" spans="1:4" ht="17.100000000000001" customHeight="1" x14ac:dyDescent="0.2">
      <c r="A34" s="33" t="str">
        <f>'Metrado SSHH'!A131</f>
        <v>04.02.05.01.02</v>
      </c>
      <c r="B34" s="32" t="str">
        <f>+'Metrado SSHH'!B131</f>
        <v>VALVULA DE PIE Y CANASTILLA 2"</v>
      </c>
      <c r="C34" s="29" t="str">
        <f>+'Metrado SSHH'!C131</f>
        <v>und</v>
      </c>
      <c r="D34" s="30">
        <f>'Metrado SSHH'!I131</f>
        <v>1</v>
      </c>
    </row>
    <row r="35" spans="1:4" ht="17.100000000000001" customHeight="1" x14ac:dyDescent="0.2">
      <c r="A35" s="33" t="str">
        <f>'Metrado SSHH'!A134</f>
        <v>04.02.05.01.03</v>
      </c>
      <c r="B35" s="32" t="str">
        <f>+'Metrado SSHH'!B134</f>
        <v>TUBERIA DE SUCCION DE 2" PVC</v>
      </c>
      <c r="C35" s="29" t="str">
        <f>+'Metrado SSHH'!C134</f>
        <v>m</v>
      </c>
      <c r="D35" s="30">
        <f>'Metrado SSHH'!I134</f>
        <v>2.2999999999999998</v>
      </c>
    </row>
    <row r="36" spans="1:4" ht="17.100000000000001" customHeight="1" x14ac:dyDescent="0.2">
      <c r="A36" s="33" t="str">
        <f>'Metrado SSHH'!A137</f>
        <v>04.02.05.01.04</v>
      </c>
      <c r="B36" s="32" t="str">
        <f>+'Metrado SSHH'!B137</f>
        <v>ELECTROBOMBA DE 1.5 HP</v>
      </c>
      <c r="C36" s="29" t="str">
        <f>+'Metrado SSHH'!C137</f>
        <v>und</v>
      </c>
      <c r="D36" s="30">
        <f>'Metrado SSHH'!I137</f>
        <v>1</v>
      </c>
    </row>
    <row r="37" spans="1:4" ht="17.100000000000001" customHeight="1" x14ac:dyDescent="0.2">
      <c r="A37" s="38" t="str">
        <f>'Metrado SSHH'!A140</f>
        <v>04.02.05.02</v>
      </c>
      <c r="B37" s="39" t="str">
        <f>+'Metrado SSHH'!B140</f>
        <v xml:space="preserve">TANQUE ELEVADO </v>
      </c>
      <c r="C37" s="29"/>
      <c r="D37" s="30"/>
    </row>
    <row r="38" spans="1:4" ht="17.100000000000001" customHeight="1" x14ac:dyDescent="0.2">
      <c r="A38" s="33" t="str">
        <f>'Metrado SSHH'!A141</f>
        <v>04.02.05.02.01</v>
      </c>
      <c r="B38" s="32" t="str">
        <f>+'Metrado SSHH'!B141</f>
        <v>ELECTRONIVEL BOYA FLOTADORA</v>
      </c>
      <c r="C38" s="29" t="str">
        <f>+'Metrado SSHH'!C141</f>
        <v>und</v>
      </c>
      <c r="D38" s="30">
        <f>'Metrado SSHH'!I141</f>
        <v>1</v>
      </c>
    </row>
    <row r="39" spans="1:4" ht="17.100000000000001" customHeight="1" x14ac:dyDescent="0.2">
      <c r="A39" s="33" t="str">
        <f>'Metrado SSHH'!A144</f>
        <v>04.02.05.02.02</v>
      </c>
      <c r="B39" s="32" t="str">
        <f>+'Metrado SSHH'!B144</f>
        <v>TUBERIA DE LIMPIEZA Y REBOSE DE D=1 1/2" PVC</v>
      </c>
      <c r="C39" s="29" t="str">
        <f>+'Metrado SSHH'!C144</f>
        <v>m</v>
      </c>
      <c r="D39" s="30">
        <f>'Metrado SSHH'!I144</f>
        <v>8.1999999999999993</v>
      </c>
    </row>
    <row r="40" spans="1:4" ht="17.100000000000001" customHeight="1" x14ac:dyDescent="0.2">
      <c r="A40" s="33" t="str">
        <f>+'Metrado SSHH'!A149</f>
        <v>04.02.05.02.03</v>
      </c>
      <c r="B40" s="32" t="str">
        <f>+'Metrado SSHH'!B149</f>
        <v>TUBERIA DE IMPULSIÓN DE D=1 1/2" PVC</v>
      </c>
      <c r="C40" s="29" t="str">
        <f>+'Metrado SSHH'!C149</f>
        <v>m</v>
      </c>
      <c r="D40" s="30">
        <f>+'Metrado SSHH'!I149</f>
        <v>4.5</v>
      </c>
    </row>
    <row r="41" spans="1:4" ht="17.100000000000001" customHeight="1" x14ac:dyDescent="0.2">
      <c r="A41" s="33" t="str">
        <f>'Metrado SSHH'!A152</f>
        <v>04.02.05.02.04</v>
      </c>
      <c r="B41" s="32" t="str">
        <f>+'Metrado SSHH'!B152</f>
        <v>SOMBRERO DE VENTILACION DE 2"</v>
      </c>
      <c r="C41" s="29" t="str">
        <f>+'Metrado SSHH'!C152</f>
        <v>und</v>
      </c>
      <c r="D41" s="30">
        <f>'Metrado SSHH'!I152</f>
        <v>1</v>
      </c>
    </row>
    <row r="42" spans="1:4" ht="17.100000000000001" customHeight="1" x14ac:dyDescent="0.2">
      <c r="A42" s="33" t="str">
        <f>'Metrado SSHH'!A155</f>
        <v>04.02.05.02.07</v>
      </c>
      <c r="B42" s="32" t="str">
        <f>+'Metrado SSHH'!B155</f>
        <v>TANQUE ELEVADO 1100 lts. INC. CONTROL DE NIVEL</v>
      </c>
      <c r="C42" s="29" t="str">
        <f>+'Metrado SSHH'!C155</f>
        <v>und</v>
      </c>
      <c r="D42" s="30">
        <f>+'Metrado SSHH'!I155</f>
        <v>1</v>
      </c>
    </row>
    <row r="43" spans="1:4" ht="17.100000000000001" customHeight="1" x14ac:dyDescent="0.2">
      <c r="A43" s="35" t="str">
        <f>'Metrado SSHH'!A158</f>
        <v>04.02.06</v>
      </c>
      <c r="B43" s="36" t="str">
        <f>+'Metrado SSHH'!B158</f>
        <v>VARIOS</v>
      </c>
      <c r="C43" s="29"/>
      <c r="D43" s="30"/>
    </row>
    <row r="44" spans="1:4" ht="17.100000000000001" customHeight="1" x14ac:dyDescent="0.2">
      <c r="A44" s="33" t="str">
        <f>'Metrado SSHH'!A159</f>
        <v>04.02.06.01</v>
      </c>
      <c r="B44" s="32" t="str">
        <f>+'Metrado SSHH'!B159</f>
        <v>GRIFO DE RIEGO 1/2" INC/CAJA DE CONCRETO</v>
      </c>
      <c r="C44" s="29" t="str">
        <f>+'Metrado SSHH'!C159</f>
        <v>und</v>
      </c>
      <c r="D44" s="30">
        <f>+'Metrado SSHH'!I159</f>
        <v>2</v>
      </c>
    </row>
    <row r="45" spans="1:4" x14ac:dyDescent="0.2">
      <c r="A45" s="34" t="str">
        <f>'Metrado SSHH'!A162</f>
        <v>04.03</v>
      </c>
      <c r="B45" s="28" t="str">
        <f>+'Metrado SSHH'!B162</f>
        <v>SISTEMA DE DESAGUE Y VENTILACIÓN</v>
      </c>
      <c r="C45" s="29"/>
      <c r="D45" s="30"/>
    </row>
    <row r="46" spans="1:4" x14ac:dyDescent="0.2">
      <c r="A46" s="35" t="str">
        <f>'Metrado SSHH'!A163</f>
        <v>04.03.01</v>
      </c>
      <c r="B46" s="36" t="str">
        <f>+'Metrado SSHH'!B163</f>
        <v>SALIDAS DE DESAGUE</v>
      </c>
      <c r="C46" s="29"/>
      <c r="D46" s="30"/>
    </row>
    <row r="47" spans="1:4" x14ac:dyDescent="0.2">
      <c r="A47" s="33" t="str">
        <f>'Metrado SSHH'!A164</f>
        <v>04.03.01.01</v>
      </c>
      <c r="B47" s="32" t="str">
        <f>+'Metrado SSHH'!B164</f>
        <v>SALIDA DE  DESAGUE EN  PVC Ø4"</v>
      </c>
      <c r="C47" s="29" t="str">
        <f>+'Metrado SSHH'!C164</f>
        <v>pto</v>
      </c>
      <c r="D47" s="30">
        <f>+'Metrado SSHH'!I164</f>
        <v>15</v>
      </c>
    </row>
    <row r="48" spans="1:4" x14ac:dyDescent="0.2">
      <c r="A48" s="33" t="str">
        <f>'Metrado SSHH'!A174</f>
        <v>04.03.01.02</v>
      </c>
      <c r="B48" s="32" t="str">
        <f>+'Metrado SSHH'!B174</f>
        <v>SALIDA DE DESAGUE DE  PVC Ø2"</v>
      </c>
      <c r="C48" s="29" t="str">
        <f>+'Metrado SSHH'!C174</f>
        <v>pto</v>
      </c>
      <c r="D48" s="30">
        <f>+'Metrado SSHH'!I174</f>
        <v>20</v>
      </c>
    </row>
    <row r="49" spans="1:4" x14ac:dyDescent="0.2">
      <c r="A49" s="33" t="str">
        <f>'Metrado SSHH'!A185</f>
        <v>04.03.01.03</v>
      </c>
      <c r="B49" s="32" t="str">
        <f>+'Metrado SSHH'!B185</f>
        <v xml:space="preserve">SALIDA PARA VENTILACION  Ø2" </v>
      </c>
      <c r="C49" s="29" t="str">
        <f>+'Metrado SSHH'!C185</f>
        <v>pto</v>
      </c>
      <c r="D49" s="30">
        <f>+'Metrado SSHH'!I185</f>
        <v>13</v>
      </c>
    </row>
    <row r="50" spans="1:4" x14ac:dyDescent="0.2">
      <c r="A50" s="35" t="str">
        <f>'Metrado SSHH'!A195</f>
        <v>04.03.02</v>
      </c>
      <c r="B50" s="36" t="str">
        <f>+'Metrado SSHH'!B195</f>
        <v>REDES DE DERIVACIÓN</v>
      </c>
      <c r="C50" s="29"/>
      <c r="D50" s="30"/>
    </row>
    <row r="51" spans="1:4" x14ac:dyDescent="0.2">
      <c r="A51" s="33" t="str">
        <f>'Metrado SSHH'!A196</f>
        <v>04.03.02.01</v>
      </c>
      <c r="B51" s="32" t="str">
        <f>+'Metrado SSHH'!B196</f>
        <v>TUBERIA DE PVC SAL ø 4"</v>
      </c>
      <c r="C51" s="29" t="str">
        <f>+'Metrado SSHH'!C196</f>
        <v>m</v>
      </c>
      <c r="D51" s="30">
        <f>+'Metrado SSHH'!I196</f>
        <v>93.03</v>
      </c>
    </row>
    <row r="52" spans="1:4" x14ac:dyDescent="0.2">
      <c r="A52" s="33" t="str">
        <f>'Metrado SSHH'!A203</f>
        <v>04.03.02.02</v>
      </c>
      <c r="B52" s="32" t="str">
        <f>+'Metrado SSHH'!B203</f>
        <v>TUBERIA DE PVC SAL ø 2"</v>
      </c>
      <c r="C52" s="29" t="str">
        <f>+'Metrado SSHH'!C203</f>
        <v>m</v>
      </c>
      <c r="D52" s="30">
        <f>+'Metrado SSHH'!I203</f>
        <v>84.62</v>
      </c>
    </row>
    <row r="53" spans="1:4" x14ac:dyDescent="0.2">
      <c r="A53" s="35" t="str">
        <f>'Metrado SSHH'!A211</f>
        <v>04.03.03</v>
      </c>
      <c r="B53" s="36" t="str">
        <f>+'Metrado SSHH'!B211</f>
        <v>ACCESORIOS DE REDES DE DESAGUE</v>
      </c>
      <c r="C53" s="29"/>
      <c r="D53" s="30"/>
    </row>
    <row r="54" spans="1:4" x14ac:dyDescent="0.2">
      <c r="A54" s="33" t="str">
        <f>'Metrado SSHH'!A212</f>
        <v>04.03.03.01</v>
      </c>
      <c r="B54" s="32" t="str">
        <f>+'Metrado SSHH'!B212</f>
        <v>SUMINISTRO E INST. DE ACCESORIOS PARA INSTALACIÓN DE RED DE DESAGUE</v>
      </c>
      <c r="C54" s="29" t="str">
        <f>+'Metrado SSHH'!C212</f>
        <v>glb</v>
      </c>
      <c r="D54" s="30">
        <f>+'Metrado SSHH'!I212</f>
        <v>1</v>
      </c>
    </row>
    <row r="55" spans="1:4" x14ac:dyDescent="0.2">
      <c r="A55" s="35" t="str">
        <f>'Metrado SSHH'!A215</f>
        <v>04.03.04</v>
      </c>
      <c r="B55" s="36" t="str">
        <f>+'Metrado SSHH'!B215</f>
        <v>CAJAS Y TAPAS</v>
      </c>
      <c r="C55" s="29"/>
      <c r="D55" s="30"/>
    </row>
    <row r="56" spans="1:4" x14ac:dyDescent="0.2">
      <c r="A56" s="33" t="str">
        <f>+'Metrado SSHH'!A216</f>
        <v>03.03.04.01</v>
      </c>
      <c r="B56" s="32" t="str">
        <f>+'Metrado SSHH'!B216</f>
        <v>CAJA DE REGISTRO PREFAB. 30cmX60cm</v>
      </c>
      <c r="C56" s="29" t="str">
        <f>+'Metrado SSHH'!C216</f>
        <v>und</v>
      </c>
      <c r="D56" s="30">
        <f>+'Metrado SSHH'!I216</f>
        <v>6</v>
      </c>
    </row>
    <row r="57" spans="1:4" x14ac:dyDescent="0.2">
      <c r="A57" s="35" t="str">
        <f>'Metrado SSHH'!A220</f>
        <v>04.03.05</v>
      </c>
      <c r="B57" s="36" t="str">
        <f>+'Metrado SSHH'!B220</f>
        <v>ADITAMIENTOS VARIOS</v>
      </c>
      <c r="C57" s="29"/>
      <c r="D57" s="30"/>
    </row>
    <row r="58" spans="1:4" x14ac:dyDescent="0.2">
      <c r="A58" s="33" t="str">
        <f>'Metrado SSHH'!A221</f>
        <v>04.03.05.01</v>
      </c>
      <c r="B58" s="32" t="str">
        <f>+'Metrado SSHH'!B221</f>
        <v>REGISTRO DE BRONCE 4"</v>
      </c>
      <c r="C58" s="29" t="str">
        <f>+'Metrado SSHH'!C221</f>
        <v>und</v>
      </c>
      <c r="D58" s="30">
        <f>+'Metrado SSHH'!I221</f>
        <v>14</v>
      </c>
    </row>
    <row r="59" spans="1:4" x14ac:dyDescent="0.2">
      <c r="A59" s="33" t="str">
        <f>'Metrado SSHH'!A230</f>
        <v>04.03.05.02</v>
      </c>
      <c r="B59" s="32" t="str">
        <f>+'Metrado SSHH'!B230</f>
        <v>SUMIDERO DE BRONCE CON REJILLA 2"</v>
      </c>
      <c r="C59" s="29" t="str">
        <f>+'Metrado SSHH'!C230</f>
        <v>und</v>
      </c>
      <c r="D59" s="30">
        <f>+'Metrado SSHH'!I230</f>
        <v>18</v>
      </c>
    </row>
    <row r="60" spans="1:4" x14ac:dyDescent="0.2">
      <c r="A60" s="33" t="str">
        <f>'Metrado SSHH'!A240</f>
        <v>04.03.05.03</v>
      </c>
      <c r="B60" s="32" t="str">
        <f>+'Metrado SSHH'!B240</f>
        <v>SUMINISTRO E INSTALACION DE SOMBRERO DE 2"</v>
      </c>
      <c r="C60" s="29" t="str">
        <f>+'Metrado SSHH'!C240</f>
        <v>und</v>
      </c>
      <c r="D60" s="30">
        <f>+'Metrado SSHH'!I240</f>
        <v>13</v>
      </c>
    </row>
    <row r="61" spans="1:4" x14ac:dyDescent="0.2">
      <c r="A61" s="33" t="str">
        <f>'Metrado SSHH'!A250</f>
        <v>04.03.05.04</v>
      </c>
      <c r="B61" s="32" t="str">
        <f>+'Metrado SSHH'!B250</f>
        <v>TRAMPA DE PVC SAL PARA DESAGUE DE 4"</v>
      </c>
      <c r="C61" s="29" t="str">
        <f>+'Metrado SSHH'!C250</f>
        <v>und</v>
      </c>
      <c r="D61" s="30">
        <f>+'Metrado SSHH'!I250</f>
        <v>31</v>
      </c>
    </row>
    <row r="62" spans="1:4" x14ac:dyDescent="0.2">
      <c r="A62" s="34" t="str">
        <f>'Metrado SSHH'!A259</f>
        <v>04.04</v>
      </c>
      <c r="B62" s="28" t="str">
        <f>+'Metrado SSHH'!B259</f>
        <v>APARATOS Y ACCESORIOS SANITARIOS</v>
      </c>
      <c r="C62" s="29"/>
      <c r="D62" s="30"/>
    </row>
    <row r="63" spans="1:4" x14ac:dyDescent="0.2">
      <c r="A63" s="33" t="str">
        <f>'Metrado SSHH'!A260</f>
        <v>04.04.01</v>
      </c>
      <c r="B63" s="32" t="str">
        <f>+'Metrado SSHH'!B260</f>
        <v>INODORO TANQUE BAJO NORMAL,(NAC. BLANCO) INC. ACCESORIOS.</v>
      </c>
      <c r="C63" s="29" t="str">
        <f>+'Metrado SSHH'!C260</f>
        <v>pza</v>
      </c>
      <c r="D63" s="30">
        <f>+'Metrado SSHH'!I260</f>
        <v>10</v>
      </c>
    </row>
    <row r="64" spans="1:4" x14ac:dyDescent="0.2">
      <c r="A64" s="33" t="str">
        <f>'Metrado SSHH'!A268</f>
        <v>04.04.02</v>
      </c>
      <c r="B64" s="32" t="str">
        <f>+'Metrado SSHH'!B268</f>
        <v>INODORO TANQUE BAJO TIPO BABY,(NAC. BLANCO) INC. ACCESORIOS.</v>
      </c>
      <c r="C64" s="29" t="str">
        <f>+'Metrado SSHH'!C268</f>
        <v>pza</v>
      </c>
      <c r="D64" s="30">
        <f>+'Metrado SSHH'!I268</f>
        <v>5</v>
      </c>
    </row>
    <row r="65" spans="1:4" x14ac:dyDescent="0.2">
      <c r="A65" s="33" t="str">
        <f>'Metrado SSHH'!A276</f>
        <v>04.04.03</v>
      </c>
      <c r="B65" s="32" t="str">
        <f>+'Metrado SSHH'!B276</f>
        <v>LAVADERO ACERO INOXIDABLE  1 POZA,S/ESCURRIDERA C/GRIFERIA.</v>
      </c>
      <c r="C65" s="29" t="str">
        <f>+'Metrado SSHH'!C276</f>
        <v>pza</v>
      </c>
      <c r="D65" s="30">
        <f>+'Metrado SSHH'!I276</f>
        <v>3</v>
      </c>
    </row>
    <row r="66" spans="1:4" x14ac:dyDescent="0.2">
      <c r="A66" s="33" t="str">
        <f>+'Metrado SSHH'!A280</f>
        <v>04.04.04</v>
      </c>
      <c r="B66" s="32" t="str">
        <f>+'Metrado SSHH'!B280</f>
        <v>LAVATORIO DE LOZA BLANCO INC. ACCESORIOS.</v>
      </c>
      <c r="C66" s="29" t="str">
        <f>+'Metrado SSHH'!C280</f>
        <v>pza</v>
      </c>
      <c r="D66" s="30">
        <f>+'Metrado SSHH'!I280</f>
        <v>15</v>
      </c>
    </row>
    <row r="67" spans="1:4" x14ac:dyDescent="0.2">
      <c r="A67" s="33" t="str">
        <f>+'Metrado SSHH'!A290</f>
        <v>04.04.05</v>
      </c>
      <c r="B67" s="32" t="str">
        <f>+'Metrado SSHH'!B290</f>
        <v>URINARIO DE LOZA BLANCA INC. ACCESORIOS.</v>
      </c>
      <c r="C67" s="29" t="str">
        <f>+'Metrado SSHH'!C290</f>
        <v>pza</v>
      </c>
      <c r="D67" s="30">
        <f>+'Metrado SSHH'!I290</f>
        <v>2</v>
      </c>
    </row>
    <row r="68" spans="1:4" x14ac:dyDescent="0.2">
      <c r="A68" s="34" t="str">
        <f>'Metrado SSHH'!A298</f>
        <v>04.05</v>
      </c>
      <c r="B68" s="28" t="str">
        <f>+'Metrado SSHH'!B298</f>
        <v>SUMINISTRO E INSTALACIÓN DE ACCESORIOS</v>
      </c>
      <c r="C68" s="29"/>
      <c r="D68" s="30"/>
    </row>
    <row r="69" spans="1:4" x14ac:dyDescent="0.2">
      <c r="A69" s="33" t="str">
        <f>'Metrado SSHH'!A299</f>
        <v>04.05.01</v>
      </c>
      <c r="B69" s="32" t="str">
        <f>+'Metrado SSHH'!B299</f>
        <v>PAPELERA DE LOSA DE COLOR DE 15 x 15 cm INC. INSTALACIÓN.</v>
      </c>
      <c r="C69" s="29" t="str">
        <f>+'Metrado SSHH'!C299</f>
        <v>und</v>
      </c>
      <c r="D69" s="30">
        <f>+'Metrado SSHH'!I299</f>
        <v>15</v>
      </c>
    </row>
    <row r="70" spans="1:4" x14ac:dyDescent="0.2">
      <c r="A70" s="33" t="str">
        <f>'Metrado SSHH'!A307</f>
        <v>04.05.02</v>
      </c>
      <c r="B70" s="32" t="str">
        <f>+'Metrado SSHH'!B307</f>
        <v>DISPENSADOR JABON LIQUIDO  ACERO INOXIDABLE</v>
      </c>
      <c r="C70" s="29" t="str">
        <f>+'Metrado SSHH'!C307</f>
        <v>und</v>
      </c>
      <c r="D70" s="30">
        <f>+'Metrado SSHH'!I307</f>
        <v>15</v>
      </c>
    </row>
    <row r="71" spans="1:4" x14ac:dyDescent="0.2">
      <c r="A71" s="33" t="str">
        <f>+'Metrado SSHH'!A316</f>
        <v>04.05.03</v>
      </c>
      <c r="B71" s="32" t="str">
        <f>+'Metrado SSHH'!B316</f>
        <v>GRIFO CROMADO PARA LAVADERO TIPO CUELLO GANZO INC. ACCESORIOS</v>
      </c>
      <c r="C71" s="29" t="str">
        <f>+'Metrado SSHH'!C316</f>
        <v>und</v>
      </c>
      <c r="D71" s="30">
        <f>+'Metrado SSHH'!I316</f>
        <v>1</v>
      </c>
    </row>
    <row r="72" spans="1:4" x14ac:dyDescent="0.2">
      <c r="A72" s="33" t="str">
        <f>+'Metrado SSHH'!A321</f>
        <v>04.05.04</v>
      </c>
      <c r="B72" s="32" t="str">
        <f>+'Metrado SSHH'!B321</f>
        <v>DUCHA CON LLAVE 1/2" INC/ACCESORIOS</v>
      </c>
      <c r="C72" s="29" t="str">
        <f>+'Metrado SSHH'!C321</f>
        <v>und</v>
      </c>
      <c r="D72" s="30">
        <f>+'Metrado SSHH'!I321</f>
        <v>2</v>
      </c>
    </row>
    <row r="73" spans="1:4" x14ac:dyDescent="0.2">
      <c r="A73" s="34" t="str">
        <f>'Metrado SSHH'!A326</f>
        <v>04.06</v>
      </c>
      <c r="B73" s="28" t="str">
        <f>+'Metrado SSHH'!B326</f>
        <v xml:space="preserve">SISTEMA DE DRENAJE PLUVIAL </v>
      </c>
      <c r="C73" s="29"/>
      <c r="D73" s="30"/>
    </row>
    <row r="74" spans="1:4" x14ac:dyDescent="0.2">
      <c r="A74" s="33" t="str">
        <f>'Metrado SSHH'!A327</f>
        <v>04.06.01</v>
      </c>
      <c r="B74" s="32" t="str">
        <f>+'Metrado SSHH'!B327</f>
        <v>CANALETA DE CONCRETO DE CANALETA F´c=175 kg/cm2</v>
      </c>
      <c r="C74" s="29" t="str">
        <f>+'Metrado SSHH'!C327</f>
        <v>m3</v>
      </c>
      <c r="D74" s="30">
        <f>+'Metrado SSHH'!I327</f>
        <v>9.1578879999999998</v>
      </c>
    </row>
    <row r="75" spans="1:4" x14ac:dyDescent="0.2">
      <c r="A75" s="33" t="str">
        <f>+'Metrado SSHH'!A331</f>
        <v>04.06.02</v>
      </c>
      <c r="B75" s="32" t="str">
        <f>+'Metrado SSHH'!B331</f>
        <v>CANALETA DE CONCRETO - ENCOFRADO Y DESENCOFRADO</v>
      </c>
      <c r="C75" s="29" t="str">
        <f>+'Metrado SSHH'!C331</f>
        <v>m2</v>
      </c>
      <c r="D75" s="30">
        <f>+'Metrado SSHH'!I331</f>
        <v>77.235200000000006</v>
      </c>
    </row>
    <row r="76" spans="1:4" x14ac:dyDescent="0.2">
      <c r="A76" s="33" t="str">
        <f>'Metrado SSHH'!A334</f>
        <v>04.06.03</v>
      </c>
      <c r="B76" s="32" t="str">
        <f>+'Metrado SSHH'!B334</f>
        <v>REJILLA METALICA</v>
      </c>
      <c r="C76" s="29" t="str">
        <f>+'Metrado SSHH'!C334</f>
        <v>m</v>
      </c>
      <c r="D76" s="30">
        <f>+'Metrado SSHH'!I334</f>
        <v>137.91999999999999</v>
      </c>
    </row>
    <row r="77" spans="1:4" s="42" customFormat="1" x14ac:dyDescent="0.2">
      <c r="A77" s="37" t="str">
        <f>'Metrado SSHH'!A337</f>
        <v>04.06.04</v>
      </c>
      <c r="B77" s="32" t="str">
        <f>'Metrado SSHH'!B337</f>
        <v>TUBERIA DE PVC SAL ø 3"</v>
      </c>
      <c r="C77" s="40" t="str">
        <f>'Metrado SSHH'!C337</f>
        <v>m</v>
      </c>
      <c r="D77" s="41">
        <f>'Metrado SSHH'!I337</f>
        <v>15</v>
      </c>
    </row>
    <row r="78" spans="1:4" x14ac:dyDescent="0.2">
      <c r="A78" s="34" t="str">
        <f>'Metrado SSHH'!A343</f>
        <v>04.07</v>
      </c>
      <c r="B78" s="28" t="str">
        <f>+'Metrado SSHH'!B343</f>
        <v>VARIOS</v>
      </c>
      <c r="C78" s="29"/>
      <c r="D78" s="30"/>
    </row>
    <row r="79" spans="1:4" x14ac:dyDescent="0.2">
      <c r="A79" s="33" t="str">
        <f>'Metrado SSHH'!A344</f>
        <v>04.07.01</v>
      </c>
      <c r="B79" s="32" t="str">
        <f>+'Metrado SSHH'!B344</f>
        <v>PRUEBA HIDRAULICA EN TUBERIAS DE AGUA</v>
      </c>
      <c r="C79" s="29" t="str">
        <f>+'Metrado SSHH'!C344</f>
        <v>glb</v>
      </c>
      <c r="D79" s="30">
        <f>+'Metrado SSHH'!I344</f>
        <v>1</v>
      </c>
    </row>
    <row r="80" spans="1:4" x14ac:dyDescent="0.2">
      <c r="A80" s="33" t="str">
        <f>'Metrado SSHH'!A347</f>
        <v>04.07.02</v>
      </c>
      <c r="B80" s="32" t="str">
        <f>+'Metrado SSHH'!B347</f>
        <v>PRUEBA HIDRAULICA EN TUBERIAS DE DESAGUE</v>
      </c>
      <c r="C80" s="29" t="str">
        <f>+'Metrado SSHH'!C347</f>
        <v>glb</v>
      </c>
      <c r="D80" s="30">
        <f>+'Metrado SSHH'!I347</f>
        <v>1</v>
      </c>
    </row>
  </sheetData>
  <mergeCells count="2">
    <mergeCell ref="A1:D1"/>
    <mergeCell ref="B3:D4"/>
  </mergeCells>
  <printOptions horizontalCentered="1"/>
  <pageMargins left="0.74803149606299213" right="0.74803149606299213" top="0.98425196850393704" bottom="0.98425196850393704" header="0" footer="0"/>
  <pageSetup paperSize="9" scale="65" orientation="portrait" horizontalDpi="4294967293" r:id="rId1"/>
  <headerFooter alignWithMargins="0"/>
  <ignoredErrors>
    <ignoredError sqref="A9 B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1"/>
  <sheetViews>
    <sheetView showGridLines="0" view="pageBreakPreview" topLeftCell="A328" zoomScale="60" zoomScaleNormal="90" workbookViewId="0">
      <selection activeCell="E355" sqref="E355"/>
    </sheetView>
  </sheetViews>
  <sheetFormatPr baseColWidth="10" defaultColWidth="11.42578125" defaultRowHeight="15.75" x14ac:dyDescent="0.25"/>
  <cols>
    <col min="1" max="1" width="16" style="157" customWidth="1"/>
    <col min="2" max="2" width="89.85546875" style="158" bestFit="1" customWidth="1"/>
    <col min="3" max="3" width="5.5703125" style="152" customWidth="1"/>
    <col min="4" max="4" width="6.28515625" style="152" customWidth="1"/>
    <col min="5" max="5" width="9.28515625" style="152" customWidth="1"/>
    <col min="6" max="6" width="8.7109375" style="152" customWidth="1"/>
    <col min="7" max="7" width="7" style="152" bestFit="1" customWidth="1"/>
    <col min="8" max="8" width="11.42578125" style="152" customWidth="1"/>
    <col min="9" max="9" width="10.140625" style="156" customWidth="1"/>
    <col min="10" max="10" width="10.85546875" style="151" customWidth="1"/>
    <col min="11" max="16384" width="11.42578125" style="151"/>
  </cols>
  <sheetData>
    <row r="1" spans="1:10" s="133" customFormat="1" ht="15" customHeight="1" x14ac:dyDescent="0.2">
      <c r="A1" s="163" t="s">
        <v>225</v>
      </c>
      <c r="B1" s="163"/>
      <c r="C1" s="163"/>
      <c r="D1" s="163"/>
      <c r="E1" s="163"/>
      <c r="F1" s="163"/>
      <c r="G1" s="163"/>
      <c r="H1" s="163"/>
      <c r="I1" s="163"/>
      <c r="J1" s="132"/>
    </row>
    <row r="2" spans="1:10" s="133" customFormat="1" ht="15" customHeight="1" x14ac:dyDescent="0.2">
      <c r="A2" s="134"/>
      <c r="B2" s="135"/>
      <c r="C2" s="135"/>
      <c r="D2" s="135"/>
      <c r="E2" s="135"/>
      <c r="F2" s="135"/>
      <c r="G2" s="135"/>
      <c r="H2" s="135"/>
      <c r="I2" s="136"/>
      <c r="J2" s="132"/>
    </row>
    <row r="3" spans="1:10" s="138" customFormat="1" ht="15" customHeight="1" x14ac:dyDescent="0.2">
      <c r="A3" s="137" t="s">
        <v>226</v>
      </c>
      <c r="B3" s="169" t="s">
        <v>222</v>
      </c>
      <c r="C3" s="169"/>
      <c r="D3" s="169"/>
      <c r="E3" s="169"/>
      <c r="F3" s="169"/>
      <c r="G3" s="169"/>
      <c r="H3" s="169"/>
      <c r="I3" s="169"/>
    </row>
    <row r="4" spans="1:10" s="138" customFormat="1" ht="15" customHeight="1" x14ac:dyDescent="0.2">
      <c r="A4" s="137"/>
      <c r="B4" s="169"/>
      <c r="C4" s="169"/>
      <c r="D4" s="169"/>
      <c r="E4" s="169"/>
      <c r="F4" s="169"/>
      <c r="G4" s="169"/>
      <c r="H4" s="169"/>
      <c r="I4" s="169"/>
    </row>
    <row r="5" spans="1:10" s="138" customFormat="1" ht="18.75" customHeight="1" x14ac:dyDescent="0.2">
      <c r="A5" s="137" t="s">
        <v>227</v>
      </c>
      <c r="B5" s="139"/>
      <c r="C5" s="140"/>
      <c r="D5" s="140"/>
      <c r="E5" s="140"/>
      <c r="G5" s="141"/>
      <c r="H5" s="142"/>
      <c r="I5" s="143"/>
    </row>
    <row r="6" spans="1:10" s="150" customFormat="1" ht="14.1" customHeight="1" x14ac:dyDescent="0.25">
      <c r="A6" s="144"/>
      <c r="B6" s="145"/>
      <c r="C6" s="146"/>
      <c r="D6" s="146"/>
      <c r="E6" s="146"/>
      <c r="F6" s="146"/>
      <c r="G6" s="147"/>
      <c r="H6" s="148"/>
      <c r="I6" s="149"/>
    </row>
    <row r="7" spans="1:10" ht="15" customHeight="1" x14ac:dyDescent="0.25">
      <c r="A7" s="164" t="s">
        <v>2</v>
      </c>
      <c r="B7" s="164" t="s">
        <v>3</v>
      </c>
      <c r="C7" s="164" t="s">
        <v>4</v>
      </c>
      <c r="D7" s="164" t="s">
        <v>5</v>
      </c>
      <c r="E7" s="166" t="s">
        <v>6</v>
      </c>
      <c r="F7" s="167"/>
      <c r="G7" s="168"/>
      <c r="H7" s="164" t="s">
        <v>7</v>
      </c>
      <c r="I7" s="164" t="s">
        <v>8</v>
      </c>
    </row>
    <row r="8" spans="1:10" ht="23.25" customHeight="1" x14ac:dyDescent="0.25">
      <c r="A8" s="165"/>
      <c r="B8" s="165"/>
      <c r="C8" s="165"/>
      <c r="D8" s="165"/>
      <c r="E8" s="160" t="s">
        <v>9</v>
      </c>
      <c r="F8" s="159" t="s">
        <v>10</v>
      </c>
      <c r="G8" s="160" t="s">
        <v>11</v>
      </c>
      <c r="H8" s="165"/>
      <c r="I8" s="165"/>
    </row>
    <row r="9" spans="1:10" s="1" customFormat="1" ht="15" customHeight="1" x14ac:dyDescent="0.25">
      <c r="A9" s="44" t="s">
        <v>57</v>
      </c>
      <c r="B9" s="45" t="s">
        <v>21</v>
      </c>
      <c r="C9" s="46"/>
      <c r="D9" s="46"/>
      <c r="E9" s="47"/>
      <c r="F9" s="48"/>
      <c r="G9" s="49"/>
      <c r="H9" s="50"/>
      <c r="I9" s="51"/>
    </row>
    <row r="10" spans="1:10" s="1" customFormat="1" ht="15" customHeight="1" x14ac:dyDescent="0.25">
      <c r="A10" s="52" t="s">
        <v>12</v>
      </c>
      <c r="B10" s="53" t="s">
        <v>80</v>
      </c>
      <c r="C10" s="46"/>
      <c r="D10" s="46"/>
      <c r="E10" s="47"/>
      <c r="F10" s="48"/>
      <c r="G10" s="49"/>
      <c r="H10" s="50"/>
      <c r="I10" s="51"/>
    </row>
    <row r="11" spans="1:10" s="1" customFormat="1" ht="15" x14ac:dyDescent="0.25">
      <c r="A11" s="54" t="s">
        <v>22</v>
      </c>
      <c r="B11" s="55" t="s">
        <v>23</v>
      </c>
      <c r="C11" s="56" t="s">
        <v>159</v>
      </c>
      <c r="D11" s="56"/>
      <c r="E11" s="57"/>
      <c r="F11" s="58"/>
      <c r="G11" s="59"/>
      <c r="H11" s="60"/>
      <c r="I11" s="61">
        <f>SUM(H13:H22)</f>
        <v>401.66000000000008</v>
      </c>
    </row>
    <row r="12" spans="1:10" s="4" customFormat="1" ht="15" x14ac:dyDescent="0.25">
      <c r="A12" s="62"/>
      <c r="B12" s="63" t="s">
        <v>54</v>
      </c>
      <c r="C12" s="64"/>
      <c r="D12" s="64"/>
      <c r="E12" s="65"/>
      <c r="F12" s="66"/>
      <c r="G12" s="67"/>
      <c r="H12" s="68"/>
      <c r="I12" s="69"/>
    </row>
    <row r="13" spans="1:10" s="4" customFormat="1" ht="15" x14ac:dyDescent="0.25">
      <c r="A13" s="70"/>
      <c r="B13" s="71" t="s">
        <v>163</v>
      </c>
      <c r="C13" s="64"/>
      <c r="D13" s="64">
        <v>1</v>
      </c>
      <c r="E13" s="65">
        <f>32.08+0.77</f>
        <v>32.85</v>
      </c>
      <c r="F13" s="66"/>
      <c r="G13" s="67"/>
      <c r="H13" s="68">
        <f>+PRODUCT(D13:G13)</f>
        <v>32.85</v>
      </c>
      <c r="I13" s="69"/>
    </row>
    <row r="14" spans="1:10" s="4" customFormat="1" ht="15" x14ac:dyDescent="0.25">
      <c r="A14" s="70"/>
      <c r="B14" s="71" t="s">
        <v>164</v>
      </c>
      <c r="C14" s="64"/>
      <c r="D14" s="64">
        <v>1</v>
      </c>
      <c r="E14" s="65">
        <f>1.68+0.68+0.4+0.17+0.13+0.98+1.81+0.23+0.23+0.23+0.18+0.42+19.61+21.28+13.57+0.51+0.23+1.19+0.17+0.17+0.51+0.23+1.19+0.17+0.17+0.47+0.21+1.92+0.15+0.15+0.15+0.15+1.88+0.17+0.45+4.2+0.45+0.45+0.37+0.37+1.18+1.18+0.21+0.21+0.21+0.21+0.97+0.17+0.4+1.68+0.68+0.43+0.17+1.55+0.16+0.16+11.2+0.17+0.97+0.4+0.4+1.21+3.73+0.17+0.7+0.17+0.6+0.17+2.11+0.48+0.48+0.48+0.68+2.16+0.1+0.17+0.85+0.47+0.47+1.43+0.57</f>
        <v>117.59000000000006</v>
      </c>
      <c r="F14" s="66"/>
      <c r="G14" s="67"/>
      <c r="H14" s="68">
        <f t="shared" ref="H14" si="0">+PRODUCT(D14:G14)</f>
        <v>117.59000000000006</v>
      </c>
      <c r="I14" s="69"/>
    </row>
    <row r="15" spans="1:10" s="4" customFormat="1" ht="15" x14ac:dyDescent="0.25">
      <c r="A15" s="62"/>
      <c r="B15" s="71"/>
      <c r="C15" s="64"/>
      <c r="D15" s="64"/>
      <c r="E15" s="65"/>
      <c r="F15" s="66"/>
      <c r="G15" s="67"/>
      <c r="H15" s="68"/>
      <c r="I15" s="69"/>
    </row>
    <row r="16" spans="1:10" s="4" customFormat="1" ht="15" x14ac:dyDescent="0.25">
      <c r="A16" s="62"/>
      <c r="B16" s="63" t="s">
        <v>53</v>
      </c>
      <c r="C16" s="64"/>
      <c r="D16" s="64"/>
      <c r="E16" s="65"/>
      <c r="F16" s="66"/>
      <c r="G16" s="67"/>
      <c r="H16" s="68"/>
      <c r="I16" s="69"/>
    </row>
    <row r="17" spans="1:9" s="4" customFormat="1" ht="15" x14ac:dyDescent="0.25">
      <c r="A17" s="62"/>
      <c r="B17" s="71" t="s">
        <v>109</v>
      </c>
      <c r="C17" s="64"/>
      <c r="D17" s="64">
        <v>1</v>
      </c>
      <c r="E17" s="65">
        <v>93.6</v>
      </c>
      <c r="F17" s="66"/>
      <c r="G17" s="67"/>
      <c r="H17" s="68">
        <f t="shared" ref="H17:H18" si="1">+PRODUCT(D17:G17)</f>
        <v>93.6</v>
      </c>
      <c r="I17" s="69"/>
    </row>
    <row r="18" spans="1:9" s="4" customFormat="1" ht="15" x14ac:dyDescent="0.25">
      <c r="A18" s="62"/>
      <c r="B18" s="71" t="s">
        <v>111</v>
      </c>
      <c r="C18" s="64"/>
      <c r="D18" s="64">
        <v>1</v>
      </c>
      <c r="E18" s="65">
        <v>19.7</v>
      </c>
      <c r="F18" s="66"/>
      <c r="G18" s="67"/>
      <c r="H18" s="68">
        <f t="shared" si="1"/>
        <v>19.7</v>
      </c>
      <c r="I18" s="69"/>
    </row>
    <row r="19" spans="1:9" s="4" customFormat="1" ht="15" x14ac:dyDescent="0.25">
      <c r="A19" s="62"/>
      <c r="B19" s="71"/>
      <c r="C19" s="64"/>
      <c r="D19" s="64"/>
      <c r="E19" s="65"/>
      <c r="F19" s="66"/>
      <c r="G19" s="67"/>
      <c r="H19" s="68"/>
      <c r="I19" s="69"/>
    </row>
    <row r="20" spans="1:9" s="4" customFormat="1" ht="15" x14ac:dyDescent="0.25">
      <c r="A20" s="62"/>
      <c r="B20" s="72" t="s">
        <v>58</v>
      </c>
      <c r="C20" s="64"/>
      <c r="D20" s="64"/>
      <c r="E20" s="65"/>
      <c r="F20" s="66"/>
      <c r="G20" s="67"/>
      <c r="H20" s="68"/>
      <c r="I20" s="69"/>
    </row>
    <row r="21" spans="1:9" s="4" customFormat="1" ht="15" x14ac:dyDescent="0.25">
      <c r="A21" s="62"/>
      <c r="B21" s="71" t="s">
        <v>166</v>
      </c>
      <c r="C21" s="64"/>
      <c r="D21" s="64">
        <v>1</v>
      </c>
      <c r="E21" s="65">
        <f>14.6+51.7+24.93+14.6+2.92+6.3+13.87+9</f>
        <v>137.91999999999999</v>
      </c>
      <c r="F21" s="66"/>
      <c r="G21" s="67"/>
      <c r="H21" s="68">
        <f t="shared" ref="H21" si="2">+PRODUCT(D21:G21)</f>
        <v>137.91999999999999</v>
      </c>
      <c r="I21" s="69"/>
    </row>
    <row r="22" spans="1:9" s="4" customFormat="1" ht="15" x14ac:dyDescent="0.25">
      <c r="A22" s="62"/>
      <c r="B22" s="71"/>
      <c r="C22" s="64"/>
      <c r="D22" s="64"/>
      <c r="E22" s="65"/>
      <c r="F22" s="66"/>
      <c r="G22" s="67"/>
      <c r="H22" s="68"/>
      <c r="I22" s="69"/>
    </row>
    <row r="23" spans="1:9" s="1" customFormat="1" ht="15" customHeight="1" x14ac:dyDescent="0.25">
      <c r="A23" s="52"/>
      <c r="B23" s="53"/>
      <c r="C23" s="46"/>
      <c r="D23" s="46"/>
      <c r="E23" s="47"/>
      <c r="F23" s="48"/>
      <c r="G23" s="49"/>
      <c r="H23" s="50"/>
      <c r="I23" s="51"/>
    </row>
    <row r="24" spans="1:9" s="1" customFormat="1" ht="15" x14ac:dyDescent="0.25">
      <c r="A24" s="54" t="s">
        <v>66</v>
      </c>
      <c r="B24" s="55" t="s">
        <v>190</v>
      </c>
      <c r="C24" s="56" t="s">
        <v>159</v>
      </c>
      <c r="D24" s="56"/>
      <c r="E24" s="57"/>
      <c r="F24" s="58"/>
      <c r="G24" s="59"/>
      <c r="H24" s="60"/>
      <c r="I24" s="61">
        <f>SUM(H26:H31)</f>
        <v>401.66000000000008</v>
      </c>
    </row>
    <row r="25" spans="1:9" s="4" customFormat="1" ht="15" x14ac:dyDescent="0.25">
      <c r="A25" s="62"/>
      <c r="B25" s="63" t="s">
        <v>54</v>
      </c>
      <c r="C25" s="64"/>
      <c r="D25" s="64"/>
      <c r="E25" s="65"/>
      <c r="F25" s="66"/>
      <c r="G25" s="67"/>
      <c r="H25" s="68"/>
      <c r="I25" s="69"/>
    </row>
    <row r="26" spans="1:9" s="4" customFormat="1" ht="15" x14ac:dyDescent="0.25">
      <c r="A26" s="70"/>
      <c r="B26" s="71" t="s">
        <v>165</v>
      </c>
      <c r="C26" s="64"/>
      <c r="D26" s="64">
        <v>1</v>
      </c>
      <c r="E26" s="65">
        <f>+E13</f>
        <v>32.85</v>
      </c>
      <c r="F26" s="66"/>
      <c r="G26" s="67"/>
      <c r="H26" s="68">
        <f>+PRODUCT(D26:G26)</f>
        <v>32.85</v>
      </c>
      <c r="I26" s="69"/>
    </row>
    <row r="27" spans="1:9" s="4" customFormat="1" ht="15" x14ac:dyDescent="0.25">
      <c r="A27" s="70"/>
      <c r="B27" s="71" t="str">
        <f>+B14</f>
        <v>Tub ∅  1/2"</v>
      </c>
      <c r="C27" s="64"/>
      <c r="D27" s="64">
        <v>1</v>
      </c>
      <c r="E27" s="65">
        <f>+E14</f>
        <v>117.59000000000006</v>
      </c>
      <c r="F27" s="66"/>
      <c r="G27" s="67"/>
      <c r="H27" s="68">
        <f>+PRODUCT(D27:G27)</f>
        <v>117.59000000000006</v>
      </c>
      <c r="I27" s="69"/>
    </row>
    <row r="28" spans="1:9" s="4" customFormat="1" ht="15" x14ac:dyDescent="0.25">
      <c r="A28" s="62"/>
      <c r="B28" s="63" t="s">
        <v>53</v>
      </c>
      <c r="C28" s="64"/>
      <c r="D28" s="64"/>
      <c r="E28" s="65"/>
      <c r="F28" s="66"/>
      <c r="G28" s="67"/>
      <c r="H28" s="68"/>
      <c r="I28" s="69"/>
    </row>
    <row r="29" spans="1:9" s="4" customFormat="1" ht="15" x14ac:dyDescent="0.25">
      <c r="A29" s="62"/>
      <c r="B29" s="71" t="s">
        <v>109</v>
      </c>
      <c r="C29" s="64"/>
      <c r="D29" s="64">
        <v>1</v>
      </c>
      <c r="E29" s="65">
        <f>+E17</f>
        <v>93.6</v>
      </c>
      <c r="F29" s="66"/>
      <c r="G29" s="67"/>
      <c r="H29" s="68">
        <f t="shared" ref="H29:H30" si="3">+PRODUCT(D29:G29)</f>
        <v>93.6</v>
      </c>
      <c r="I29" s="69"/>
    </row>
    <row r="30" spans="1:9" s="4" customFormat="1" ht="15" x14ac:dyDescent="0.25">
      <c r="A30" s="62"/>
      <c r="B30" s="71" t="s">
        <v>111</v>
      </c>
      <c r="C30" s="64"/>
      <c r="D30" s="64">
        <v>1</v>
      </c>
      <c r="E30" s="65">
        <f>+E18</f>
        <v>19.7</v>
      </c>
      <c r="F30" s="66"/>
      <c r="G30" s="67"/>
      <c r="H30" s="68">
        <f t="shared" si="3"/>
        <v>19.7</v>
      </c>
      <c r="I30" s="69"/>
    </row>
    <row r="31" spans="1:9" s="4" customFormat="1" ht="15" x14ac:dyDescent="0.25">
      <c r="A31" s="62"/>
      <c r="B31" s="71" t="s">
        <v>166</v>
      </c>
      <c r="C31" s="64"/>
      <c r="D31" s="64">
        <v>1</v>
      </c>
      <c r="E31" s="65">
        <f>+E21</f>
        <v>137.91999999999999</v>
      </c>
      <c r="F31" s="66"/>
      <c r="G31" s="67"/>
      <c r="H31" s="68">
        <f t="shared" ref="H31" si="4">+PRODUCT(D31:G31)</f>
        <v>137.91999999999999</v>
      </c>
      <c r="I31" s="69"/>
    </row>
    <row r="32" spans="1:9" s="4" customFormat="1" ht="15" x14ac:dyDescent="0.25">
      <c r="A32" s="62"/>
      <c r="B32" s="71"/>
      <c r="C32" s="64"/>
      <c r="D32" s="64"/>
      <c r="E32" s="65"/>
      <c r="F32" s="66"/>
      <c r="G32" s="67"/>
      <c r="H32" s="68"/>
      <c r="I32" s="69"/>
    </row>
    <row r="33" spans="1:9" s="1" customFormat="1" ht="15" x14ac:dyDescent="0.25">
      <c r="A33" s="54" t="s">
        <v>67</v>
      </c>
      <c r="B33" s="55" t="s">
        <v>110</v>
      </c>
      <c r="C33" s="56" t="s">
        <v>159</v>
      </c>
      <c r="D33" s="56"/>
      <c r="E33" s="57"/>
      <c r="F33" s="58"/>
      <c r="G33" s="59"/>
      <c r="H33" s="60"/>
      <c r="I33" s="61">
        <f>SUM(H35:H41)</f>
        <v>401.66000000000008</v>
      </c>
    </row>
    <row r="34" spans="1:9" s="4" customFormat="1" ht="15" x14ac:dyDescent="0.25">
      <c r="A34" s="62"/>
      <c r="B34" s="63" t="s">
        <v>54</v>
      </c>
      <c r="C34" s="64"/>
      <c r="D34" s="64"/>
      <c r="E34" s="65"/>
      <c r="F34" s="66"/>
      <c r="G34" s="67"/>
      <c r="H34" s="68"/>
      <c r="I34" s="69"/>
    </row>
    <row r="35" spans="1:9" s="4" customFormat="1" ht="15" x14ac:dyDescent="0.25">
      <c r="A35" s="70"/>
      <c r="B35" s="71" t="str">
        <f>+B13</f>
        <v>ingreso de Tub. ∅1 1/4" a cisterna</v>
      </c>
      <c r="C35" s="64"/>
      <c r="D35" s="64">
        <v>1</v>
      </c>
      <c r="E35" s="65">
        <f>+E13</f>
        <v>32.85</v>
      </c>
      <c r="F35" s="66"/>
      <c r="G35" s="67"/>
      <c r="H35" s="68">
        <f>+PRODUCT(D35:G35)</f>
        <v>32.85</v>
      </c>
      <c r="I35" s="69"/>
    </row>
    <row r="36" spans="1:9" s="4" customFormat="1" ht="15" x14ac:dyDescent="0.25">
      <c r="A36" s="70"/>
      <c r="B36" s="71" t="str">
        <f>+B27</f>
        <v>Tub ∅  1/2"</v>
      </c>
      <c r="C36" s="64"/>
      <c r="D36" s="64">
        <v>1</v>
      </c>
      <c r="E36" s="65">
        <f>+E14</f>
        <v>117.59000000000006</v>
      </c>
      <c r="F36" s="66"/>
      <c r="G36" s="67"/>
      <c r="H36" s="68">
        <f>+PRODUCT(D36:G36)</f>
        <v>117.59000000000006</v>
      </c>
      <c r="I36" s="69"/>
    </row>
    <row r="37" spans="1:9" s="4" customFormat="1" ht="15" x14ac:dyDescent="0.25">
      <c r="A37" s="62"/>
      <c r="B37" s="63" t="s">
        <v>53</v>
      </c>
      <c r="C37" s="64"/>
      <c r="D37" s="64"/>
      <c r="E37" s="65"/>
      <c r="F37" s="66"/>
      <c r="G37" s="67"/>
      <c r="H37" s="68"/>
      <c r="I37" s="69"/>
    </row>
    <row r="38" spans="1:9" s="4" customFormat="1" ht="15" x14ac:dyDescent="0.25">
      <c r="A38" s="62"/>
      <c r="B38" s="71" t="s">
        <v>109</v>
      </c>
      <c r="C38" s="64"/>
      <c r="D38" s="64">
        <v>1</v>
      </c>
      <c r="E38" s="65">
        <f>+E29</f>
        <v>93.6</v>
      </c>
      <c r="F38" s="66"/>
      <c r="G38" s="67"/>
      <c r="H38" s="68">
        <f t="shared" ref="H38:H39" si="5">+PRODUCT(D38:G38)</f>
        <v>93.6</v>
      </c>
      <c r="I38" s="69"/>
    </row>
    <row r="39" spans="1:9" s="4" customFormat="1" ht="15" x14ac:dyDescent="0.25">
      <c r="A39" s="62"/>
      <c r="B39" s="71" t="s">
        <v>111</v>
      </c>
      <c r="C39" s="64"/>
      <c r="D39" s="64">
        <v>1</v>
      </c>
      <c r="E39" s="65">
        <f>+E30</f>
        <v>19.7</v>
      </c>
      <c r="F39" s="66"/>
      <c r="G39" s="67"/>
      <c r="H39" s="68">
        <f t="shared" si="5"/>
        <v>19.7</v>
      </c>
      <c r="I39" s="69"/>
    </row>
    <row r="40" spans="1:9" s="4" customFormat="1" ht="15" x14ac:dyDescent="0.25">
      <c r="A40" s="62"/>
      <c r="B40" s="72" t="s">
        <v>58</v>
      </c>
      <c r="C40" s="64"/>
      <c r="D40" s="64"/>
      <c r="E40" s="65"/>
      <c r="F40" s="66"/>
      <c r="G40" s="67"/>
      <c r="H40" s="68"/>
      <c r="I40" s="69"/>
    </row>
    <row r="41" spans="1:9" s="4" customFormat="1" ht="15" x14ac:dyDescent="0.25">
      <c r="A41" s="62"/>
      <c r="B41" s="71" t="s">
        <v>166</v>
      </c>
      <c r="C41" s="64"/>
      <c r="D41" s="64">
        <v>1</v>
      </c>
      <c r="E41" s="65">
        <f>+E31</f>
        <v>137.91999999999999</v>
      </c>
      <c r="F41" s="66"/>
      <c r="G41" s="67"/>
      <c r="H41" s="68">
        <f t="shared" ref="H41" si="6">+PRODUCT(D41:G41)</f>
        <v>137.91999999999999</v>
      </c>
      <c r="I41" s="69"/>
    </row>
    <row r="42" spans="1:9" s="4" customFormat="1" ht="15" x14ac:dyDescent="0.25">
      <c r="A42" s="62"/>
      <c r="B42" s="71"/>
      <c r="C42" s="64"/>
      <c r="D42" s="64"/>
      <c r="E42" s="65"/>
      <c r="F42" s="66"/>
      <c r="G42" s="67"/>
      <c r="H42" s="68"/>
      <c r="I42" s="69"/>
    </row>
    <row r="43" spans="1:9" s="1" customFormat="1" ht="15" x14ac:dyDescent="0.25">
      <c r="A43" s="54" t="s">
        <v>68</v>
      </c>
      <c r="B43" s="55" t="s">
        <v>191</v>
      </c>
      <c r="C43" s="56" t="s">
        <v>159</v>
      </c>
      <c r="D43" s="56"/>
      <c r="E43" s="57"/>
      <c r="F43" s="58"/>
      <c r="G43" s="59"/>
      <c r="H43" s="60"/>
      <c r="I43" s="61">
        <f>SUM(H44:H47)</f>
        <v>113.3</v>
      </c>
    </row>
    <row r="44" spans="1:9" s="4" customFormat="1" ht="15" x14ac:dyDescent="0.25">
      <c r="A44" s="62"/>
      <c r="B44" s="63" t="s">
        <v>53</v>
      </c>
      <c r="C44" s="64"/>
      <c r="D44" s="64"/>
      <c r="E44" s="65"/>
      <c r="F44" s="66"/>
      <c r="G44" s="67"/>
      <c r="H44" s="68"/>
      <c r="I44" s="69"/>
    </row>
    <row r="45" spans="1:9" s="4" customFormat="1" ht="15" x14ac:dyDescent="0.25">
      <c r="A45" s="62"/>
      <c r="B45" s="71" t="s">
        <v>109</v>
      </c>
      <c r="C45" s="64"/>
      <c r="D45" s="64">
        <v>1</v>
      </c>
      <c r="E45" s="65">
        <f>+E17</f>
        <v>93.6</v>
      </c>
      <c r="F45" s="66"/>
      <c r="G45" s="67"/>
      <c r="H45" s="68">
        <f t="shared" ref="H45:H46" si="7">+PRODUCT(D45:G45)</f>
        <v>93.6</v>
      </c>
      <c r="I45" s="69"/>
    </row>
    <row r="46" spans="1:9" s="4" customFormat="1" ht="15" x14ac:dyDescent="0.25">
      <c r="A46" s="62"/>
      <c r="B46" s="71" t="s">
        <v>111</v>
      </c>
      <c r="C46" s="64"/>
      <c r="D46" s="64">
        <v>1</v>
      </c>
      <c r="E46" s="65">
        <f>+E18</f>
        <v>19.7</v>
      </c>
      <c r="F46" s="66"/>
      <c r="G46" s="67"/>
      <c r="H46" s="68">
        <f t="shared" si="7"/>
        <v>19.7</v>
      </c>
      <c r="I46" s="69"/>
    </row>
    <row r="47" spans="1:9" s="4" customFormat="1" ht="15" x14ac:dyDescent="0.25">
      <c r="A47" s="62"/>
      <c r="B47" s="71"/>
      <c r="C47" s="64"/>
      <c r="D47" s="64"/>
      <c r="E47" s="65"/>
      <c r="F47" s="66"/>
      <c r="G47" s="67"/>
      <c r="H47" s="68"/>
      <c r="I47" s="69"/>
    </row>
    <row r="48" spans="1:9" s="1" customFormat="1" ht="15" x14ac:dyDescent="0.25">
      <c r="A48" s="54" t="s">
        <v>69</v>
      </c>
      <c r="B48" s="55" t="s">
        <v>117</v>
      </c>
      <c r="C48" s="56" t="s">
        <v>159</v>
      </c>
      <c r="D48" s="56"/>
      <c r="E48" s="57"/>
      <c r="F48" s="58"/>
      <c r="G48" s="59"/>
      <c r="H48" s="60"/>
      <c r="I48" s="61">
        <f>SUM(H49:H52)</f>
        <v>113.3</v>
      </c>
    </row>
    <row r="49" spans="1:10" s="4" customFormat="1" ht="15" x14ac:dyDescent="0.25">
      <c r="A49" s="62"/>
      <c r="B49" s="63" t="s">
        <v>53</v>
      </c>
      <c r="C49" s="64"/>
      <c r="D49" s="64"/>
      <c r="E49" s="65"/>
      <c r="F49" s="66"/>
      <c r="G49" s="67"/>
      <c r="H49" s="68"/>
      <c r="I49" s="69"/>
    </row>
    <row r="50" spans="1:10" s="4" customFormat="1" ht="15" x14ac:dyDescent="0.25">
      <c r="A50" s="62"/>
      <c r="B50" s="71" t="s">
        <v>109</v>
      </c>
      <c r="C50" s="64"/>
      <c r="D50" s="64">
        <v>1</v>
      </c>
      <c r="E50" s="65">
        <f>+E17</f>
        <v>93.6</v>
      </c>
      <c r="F50" s="66"/>
      <c r="G50" s="67"/>
      <c r="H50" s="68">
        <f t="shared" ref="H50:H51" si="8">+PRODUCT(D50:G50)</f>
        <v>93.6</v>
      </c>
      <c r="I50" s="69"/>
    </row>
    <row r="51" spans="1:10" s="4" customFormat="1" ht="15" x14ac:dyDescent="0.25">
      <c r="A51" s="62"/>
      <c r="B51" s="71" t="s">
        <v>111</v>
      </c>
      <c r="C51" s="64"/>
      <c r="D51" s="64">
        <v>1</v>
      </c>
      <c r="E51" s="65">
        <f>+E18</f>
        <v>19.7</v>
      </c>
      <c r="F51" s="66"/>
      <c r="G51" s="67"/>
      <c r="H51" s="68">
        <f t="shared" si="8"/>
        <v>19.7</v>
      </c>
      <c r="I51" s="69"/>
    </row>
    <row r="52" spans="1:10" s="4" customFormat="1" ht="15" x14ac:dyDescent="0.25">
      <c r="A52" s="62"/>
      <c r="B52" s="71"/>
      <c r="C52" s="64"/>
      <c r="D52" s="64"/>
      <c r="E52" s="65"/>
      <c r="F52" s="66"/>
      <c r="G52" s="67"/>
      <c r="H52" s="68"/>
      <c r="I52" s="69"/>
    </row>
    <row r="53" spans="1:10" s="1" customFormat="1" ht="15" x14ac:dyDescent="0.25">
      <c r="A53" s="54" t="s">
        <v>70</v>
      </c>
      <c r="B53" s="55" t="s">
        <v>192</v>
      </c>
      <c r="C53" s="56" t="s">
        <v>159</v>
      </c>
      <c r="D53" s="56"/>
      <c r="E53" s="57"/>
      <c r="F53" s="58"/>
      <c r="G53" s="59"/>
      <c r="H53" s="60"/>
      <c r="I53" s="61">
        <f>SUM(H55:H55)</f>
        <v>32.85</v>
      </c>
    </row>
    <row r="54" spans="1:10" s="4" customFormat="1" ht="15" x14ac:dyDescent="0.25">
      <c r="A54" s="62"/>
      <c r="B54" s="63" t="s">
        <v>54</v>
      </c>
      <c r="C54" s="64"/>
      <c r="D54" s="64"/>
      <c r="E54" s="65"/>
      <c r="F54" s="66"/>
      <c r="G54" s="67"/>
      <c r="H54" s="68"/>
      <c r="I54" s="69"/>
    </row>
    <row r="55" spans="1:10" s="4" customFormat="1" ht="15" x14ac:dyDescent="0.25">
      <c r="A55" s="70"/>
      <c r="B55" s="71" t="str">
        <f>+B13</f>
        <v>ingreso de Tub. ∅1 1/4" a cisterna</v>
      </c>
      <c r="C55" s="64"/>
      <c r="D55" s="64">
        <v>1</v>
      </c>
      <c r="E55" s="65">
        <f>+E13</f>
        <v>32.85</v>
      </c>
      <c r="F55" s="66"/>
      <c r="G55" s="67"/>
      <c r="H55" s="68">
        <f>+PRODUCT(D55:G55)</f>
        <v>32.85</v>
      </c>
      <c r="I55" s="69"/>
    </row>
    <row r="56" spans="1:10" s="4" customFormat="1" ht="15" x14ac:dyDescent="0.25">
      <c r="A56" s="70"/>
      <c r="B56" s="71" t="str">
        <f>+B27</f>
        <v>Tub ∅  1/2"</v>
      </c>
      <c r="C56" s="64"/>
      <c r="D56" s="64">
        <v>1</v>
      </c>
      <c r="E56" s="65">
        <f>+E14</f>
        <v>117.59000000000006</v>
      </c>
      <c r="F56" s="66"/>
      <c r="G56" s="67"/>
      <c r="H56" s="68">
        <f>+PRODUCT(D56:G56)</f>
        <v>117.59000000000006</v>
      </c>
      <c r="I56" s="69"/>
    </row>
    <row r="57" spans="1:10" s="4" customFormat="1" ht="15" x14ac:dyDescent="0.25">
      <c r="A57" s="70"/>
      <c r="B57" s="71"/>
      <c r="C57" s="64"/>
      <c r="D57" s="64"/>
      <c r="E57" s="65"/>
      <c r="F57" s="66"/>
      <c r="G57" s="67"/>
      <c r="H57" s="68"/>
      <c r="I57" s="69"/>
    </row>
    <row r="58" spans="1:10" s="1" customFormat="1" ht="15" x14ac:dyDescent="0.25">
      <c r="A58" s="54" t="s">
        <v>71</v>
      </c>
      <c r="B58" s="55" t="s">
        <v>193</v>
      </c>
      <c r="C58" s="56" t="s">
        <v>159</v>
      </c>
      <c r="D58" s="56"/>
      <c r="E58" s="57"/>
      <c r="F58" s="58"/>
      <c r="G58" s="59"/>
      <c r="H58" s="60"/>
      <c r="I58" s="61">
        <f>SUM(H60:H61)</f>
        <v>120.55510000000007</v>
      </c>
    </row>
    <row r="59" spans="1:10" s="4" customFormat="1" ht="15" x14ac:dyDescent="0.25">
      <c r="A59" s="62"/>
      <c r="B59" s="63" t="s">
        <v>54</v>
      </c>
      <c r="C59" s="64"/>
      <c r="D59" s="64"/>
      <c r="E59" s="65"/>
      <c r="F59" s="66"/>
      <c r="G59" s="67"/>
      <c r="H59" s="68"/>
      <c r="I59" s="69"/>
    </row>
    <row r="60" spans="1:10" s="4" customFormat="1" ht="15" x14ac:dyDescent="0.25">
      <c r="A60" s="70"/>
      <c r="B60" s="71" t="s">
        <v>119</v>
      </c>
      <c r="C60" s="64"/>
      <c r="D60" s="64">
        <v>1</v>
      </c>
      <c r="E60" s="65">
        <v>2.9651000000000001</v>
      </c>
      <c r="F60" s="66"/>
      <c r="G60" s="67"/>
      <c r="H60" s="68">
        <f>+PRODUCT(D60:G60)</f>
        <v>2.9651000000000001</v>
      </c>
      <c r="I60" s="69"/>
    </row>
    <row r="61" spans="1:10" s="4" customFormat="1" ht="15" x14ac:dyDescent="0.25">
      <c r="A61" s="70"/>
      <c r="B61" s="71" t="str">
        <f>+B56</f>
        <v>Tub ∅  1/2"</v>
      </c>
      <c r="C61" s="64"/>
      <c r="D61" s="64">
        <v>1</v>
      </c>
      <c r="E61" s="65">
        <f>+E56</f>
        <v>117.59000000000006</v>
      </c>
      <c r="F61" s="66"/>
      <c r="G61" s="67"/>
      <c r="H61" s="68">
        <f t="shared" ref="H61" si="9">+PRODUCT(D61:G61)</f>
        <v>117.59000000000006</v>
      </c>
      <c r="I61" s="69"/>
    </row>
    <row r="62" spans="1:10" s="4" customFormat="1" ht="15" x14ac:dyDescent="0.25">
      <c r="A62" s="70"/>
      <c r="B62" s="71"/>
      <c r="C62" s="64"/>
      <c r="D62" s="64"/>
      <c r="E62" s="65"/>
      <c r="F62" s="66"/>
      <c r="G62" s="67"/>
      <c r="H62" s="68"/>
      <c r="I62" s="69"/>
    </row>
    <row r="63" spans="1:10" s="1" customFormat="1" ht="15" x14ac:dyDescent="0.25">
      <c r="A63" s="54" t="s">
        <v>72</v>
      </c>
      <c r="B63" s="55" t="s">
        <v>30</v>
      </c>
      <c r="C63" s="56" t="s">
        <v>78</v>
      </c>
      <c r="D63" s="56"/>
      <c r="E63" s="57"/>
      <c r="F63" s="58"/>
      <c r="G63" s="59"/>
      <c r="H63" s="60"/>
      <c r="I63" s="61">
        <f>SUM(H64:H66)</f>
        <v>48.456612000000007</v>
      </c>
    </row>
    <row r="64" spans="1:10" s="4" customFormat="1" ht="15" x14ac:dyDescent="0.25">
      <c r="A64" s="62"/>
      <c r="B64" s="73" t="s">
        <v>54</v>
      </c>
      <c r="C64" s="64"/>
      <c r="D64" s="64">
        <v>1</v>
      </c>
      <c r="E64" s="65">
        <f>I58</f>
        <v>120.55510000000007</v>
      </c>
      <c r="F64" s="66">
        <v>0.4</v>
      </c>
      <c r="G64" s="67">
        <v>0.3</v>
      </c>
      <c r="H64" s="68">
        <f t="shared" ref="H64:H65" si="10">+PRODUCT(D64:G64)</f>
        <v>14.466612000000008</v>
      </c>
      <c r="I64" s="69"/>
      <c r="J64" s="5"/>
    </row>
    <row r="65" spans="1:10" s="4" customFormat="1" ht="15" x14ac:dyDescent="0.25">
      <c r="A65" s="62"/>
      <c r="B65" s="73" t="s">
        <v>53</v>
      </c>
      <c r="C65" s="64"/>
      <c r="D65" s="64">
        <v>1</v>
      </c>
      <c r="E65" s="65">
        <f>I48</f>
        <v>113.3</v>
      </c>
      <c r="F65" s="66">
        <v>0.6</v>
      </c>
      <c r="G65" s="67">
        <v>0.5</v>
      </c>
      <c r="H65" s="68">
        <f t="shared" si="10"/>
        <v>33.989999999999995</v>
      </c>
      <c r="I65" s="69"/>
    </row>
    <row r="66" spans="1:10" s="4" customFormat="1" ht="15" x14ac:dyDescent="0.25">
      <c r="A66" s="62"/>
      <c r="B66" s="71"/>
      <c r="C66" s="64"/>
      <c r="D66" s="64"/>
      <c r="E66" s="65"/>
      <c r="F66" s="66"/>
      <c r="G66" s="67"/>
      <c r="H66" s="68"/>
      <c r="I66" s="69"/>
    </row>
    <row r="67" spans="1:10" s="1" customFormat="1" ht="15" x14ac:dyDescent="0.25">
      <c r="A67" s="54" t="s">
        <v>73</v>
      </c>
      <c r="B67" s="55" t="s">
        <v>194</v>
      </c>
      <c r="C67" s="56" t="s">
        <v>78</v>
      </c>
      <c r="D67" s="56"/>
      <c r="E67" s="57"/>
      <c r="F67" s="58"/>
      <c r="G67" s="59"/>
      <c r="H67" s="60"/>
      <c r="I67" s="61">
        <f>SUM(H69:H75)</f>
        <v>76.365284400000007</v>
      </c>
    </row>
    <row r="68" spans="1:10" s="1" customFormat="1" ht="15" x14ac:dyDescent="0.25">
      <c r="A68" s="70"/>
      <c r="B68" s="72" t="s">
        <v>112</v>
      </c>
      <c r="C68" s="64"/>
      <c r="D68" s="64"/>
      <c r="E68" s="65"/>
      <c r="F68" s="66"/>
      <c r="G68" s="67"/>
      <c r="H68" s="74"/>
      <c r="I68" s="69"/>
    </row>
    <row r="69" spans="1:10" s="4" customFormat="1" ht="15" x14ac:dyDescent="0.25">
      <c r="A69" s="62"/>
      <c r="B69" s="71" t="s">
        <v>114</v>
      </c>
      <c r="C69" s="64"/>
      <c r="D69" s="64">
        <v>1.3</v>
      </c>
      <c r="E69" s="65">
        <f>+E13+E14</f>
        <v>150.44000000000005</v>
      </c>
      <c r="F69" s="66">
        <v>0.4</v>
      </c>
      <c r="G69" s="67">
        <v>0.6</v>
      </c>
      <c r="H69" s="75">
        <f>+PRODUCT(D69:G69)</f>
        <v>46.937280000000023</v>
      </c>
      <c r="I69" s="69"/>
    </row>
    <row r="70" spans="1:10" s="4" customFormat="1" ht="15" x14ac:dyDescent="0.25">
      <c r="A70" s="62"/>
      <c r="B70" s="71" t="s">
        <v>115</v>
      </c>
      <c r="C70" s="64"/>
      <c r="D70" s="64">
        <v>1.3</v>
      </c>
      <c r="E70" s="65">
        <f>+E29+E30</f>
        <v>113.3</v>
      </c>
      <c r="F70" s="66">
        <v>0.6</v>
      </c>
      <c r="G70" s="67">
        <v>1</v>
      </c>
      <c r="H70" s="75">
        <f>+PRODUCT(D70:G70)</f>
        <v>88.373999999999995</v>
      </c>
      <c r="I70" s="69"/>
    </row>
    <row r="71" spans="1:10" s="4" customFormat="1" ht="15" x14ac:dyDescent="0.25">
      <c r="A71" s="62"/>
      <c r="B71" s="72" t="s">
        <v>58</v>
      </c>
      <c r="C71" s="64"/>
      <c r="D71" s="64"/>
      <c r="E71" s="65"/>
      <c r="F71" s="66"/>
      <c r="G71" s="67"/>
      <c r="H71" s="68"/>
      <c r="I71" s="69"/>
    </row>
    <row r="72" spans="1:10" s="4" customFormat="1" ht="15" x14ac:dyDescent="0.25">
      <c r="A72" s="62"/>
      <c r="B72" s="71"/>
      <c r="C72" s="64"/>
      <c r="D72" s="64">
        <v>1</v>
      </c>
      <c r="E72" s="65">
        <f>+E41</f>
        <v>137.91999999999999</v>
      </c>
      <c r="F72" s="66">
        <v>0.45</v>
      </c>
      <c r="G72" s="67">
        <v>0.35</v>
      </c>
      <c r="H72" s="68">
        <f t="shared" ref="H72" si="11">+PRODUCT(D72:G72)</f>
        <v>21.722399999999997</v>
      </c>
      <c r="I72" s="69"/>
    </row>
    <row r="73" spans="1:10" s="4" customFormat="1" ht="15" x14ac:dyDescent="0.25">
      <c r="A73" s="62"/>
      <c r="B73" s="72" t="s">
        <v>113</v>
      </c>
      <c r="C73" s="64"/>
      <c r="D73" s="64"/>
      <c r="E73" s="65"/>
      <c r="F73" s="66"/>
      <c r="G73" s="67"/>
      <c r="H73" s="68"/>
      <c r="I73" s="69"/>
    </row>
    <row r="74" spans="1:10" s="4" customFormat="1" ht="15" x14ac:dyDescent="0.25">
      <c r="A74" s="62"/>
      <c r="B74" s="71" t="s">
        <v>114</v>
      </c>
      <c r="C74" s="64"/>
      <c r="D74" s="64">
        <v>-1.3</v>
      </c>
      <c r="E74" s="65">
        <f>+E64</f>
        <v>120.55510000000007</v>
      </c>
      <c r="F74" s="66">
        <v>0.4</v>
      </c>
      <c r="G74" s="67">
        <v>0.3</v>
      </c>
      <c r="H74" s="68">
        <f t="shared" ref="H74:H75" si="12">+PRODUCT(D74:G74)</f>
        <v>-18.806595600000012</v>
      </c>
      <c r="I74" s="69"/>
      <c r="J74" s="5"/>
    </row>
    <row r="75" spans="1:10" s="4" customFormat="1" ht="15" x14ac:dyDescent="0.25">
      <c r="A75" s="62"/>
      <c r="B75" s="71" t="s">
        <v>115</v>
      </c>
      <c r="C75" s="64"/>
      <c r="D75" s="64">
        <v>-1.3</v>
      </c>
      <c r="E75" s="65">
        <f>+E65</f>
        <v>113.3</v>
      </c>
      <c r="F75" s="66">
        <v>0.6</v>
      </c>
      <c r="G75" s="67">
        <v>0.7</v>
      </c>
      <c r="H75" s="68">
        <f t="shared" si="12"/>
        <v>-61.861799999999995</v>
      </c>
      <c r="I75" s="69"/>
    </row>
    <row r="76" spans="1:10" s="4" customFormat="1" ht="15" x14ac:dyDescent="0.25">
      <c r="A76" s="62"/>
      <c r="B76" s="71"/>
      <c r="C76" s="64"/>
      <c r="D76" s="64"/>
      <c r="E76" s="65"/>
      <c r="F76" s="66"/>
      <c r="G76" s="67"/>
      <c r="H76" s="68"/>
      <c r="I76" s="69"/>
    </row>
    <row r="77" spans="1:10" s="4" customFormat="1" ht="15" x14ac:dyDescent="0.25">
      <c r="A77" s="52" t="s">
        <v>14</v>
      </c>
      <c r="B77" s="53" t="s">
        <v>81</v>
      </c>
      <c r="C77" s="46"/>
      <c r="D77" s="46"/>
      <c r="E77" s="47"/>
      <c r="F77" s="48"/>
      <c r="G77" s="49"/>
      <c r="H77" s="50"/>
      <c r="I77" s="76"/>
    </row>
    <row r="78" spans="1:10" s="4" customFormat="1" ht="15" x14ac:dyDescent="0.25">
      <c r="A78" s="77" t="s">
        <v>24</v>
      </c>
      <c r="B78" s="78" t="s">
        <v>47</v>
      </c>
      <c r="C78" s="46"/>
      <c r="D78" s="46"/>
      <c r="E78" s="47"/>
      <c r="F78" s="48"/>
      <c r="G78" s="49"/>
      <c r="H78" s="50"/>
      <c r="I78" s="76"/>
    </row>
    <row r="79" spans="1:10" s="4" customFormat="1" ht="15" customHeight="1" x14ac:dyDescent="0.25">
      <c r="A79" s="54" t="s">
        <v>74</v>
      </c>
      <c r="B79" s="55" t="s">
        <v>48</v>
      </c>
      <c r="C79" s="56" t="s">
        <v>17</v>
      </c>
      <c r="D79" s="56"/>
      <c r="E79" s="57"/>
      <c r="F79" s="58"/>
      <c r="G79" s="59"/>
      <c r="H79" s="60"/>
      <c r="I79" s="61">
        <f>SUM(H81:H85)</f>
        <v>38</v>
      </c>
      <c r="J79" s="4" t="s">
        <v>18</v>
      </c>
    </row>
    <row r="80" spans="1:10" s="4" customFormat="1" ht="15" customHeight="1" x14ac:dyDescent="0.25">
      <c r="A80" s="70"/>
      <c r="B80" s="79" t="s">
        <v>167</v>
      </c>
      <c r="C80" s="64"/>
      <c r="D80" s="64"/>
      <c r="E80" s="65"/>
      <c r="F80" s="66"/>
      <c r="G80" s="67"/>
      <c r="H80" s="80"/>
      <c r="I80" s="69"/>
    </row>
    <row r="81" spans="1:10" s="4" customFormat="1" ht="15" customHeight="1" x14ac:dyDescent="0.25">
      <c r="A81" s="70"/>
      <c r="B81" s="81" t="s">
        <v>121</v>
      </c>
      <c r="C81" s="64" t="s">
        <v>17</v>
      </c>
      <c r="D81" s="68">
        <v>21</v>
      </c>
      <c r="E81" s="65"/>
      <c r="F81" s="66"/>
      <c r="G81" s="67"/>
      <c r="H81" s="68">
        <f t="shared" ref="H81" si="13">+PRODUCT(D81:G81)</f>
        <v>21</v>
      </c>
      <c r="I81" s="69"/>
    </row>
    <row r="82" spans="1:10" s="4" customFormat="1" ht="15" customHeight="1" x14ac:dyDescent="0.25">
      <c r="A82" s="70"/>
      <c r="B82" s="79"/>
      <c r="C82" s="64"/>
      <c r="D82" s="68"/>
      <c r="E82" s="65"/>
      <c r="F82" s="66"/>
      <c r="G82" s="67"/>
      <c r="H82" s="80"/>
      <c r="I82" s="69"/>
    </row>
    <row r="83" spans="1:10" s="4" customFormat="1" ht="15" customHeight="1" x14ac:dyDescent="0.25">
      <c r="A83" s="70"/>
      <c r="B83" s="79" t="s">
        <v>168</v>
      </c>
      <c r="C83" s="64"/>
      <c r="D83" s="64"/>
      <c r="E83" s="65"/>
      <c r="F83" s="66"/>
      <c r="G83" s="67"/>
      <c r="H83" s="80"/>
      <c r="I83" s="69"/>
    </row>
    <row r="84" spans="1:10" s="4" customFormat="1" ht="15" customHeight="1" x14ac:dyDescent="0.25">
      <c r="A84" s="70"/>
      <c r="B84" s="81" t="s">
        <v>121</v>
      </c>
      <c r="C84" s="64" t="s">
        <v>17</v>
      </c>
      <c r="D84" s="68">
        <v>17</v>
      </c>
      <c r="E84" s="65"/>
      <c r="F84" s="66"/>
      <c r="G84" s="67"/>
      <c r="H84" s="68">
        <f t="shared" ref="H84" si="14">+PRODUCT(D84:G84)</f>
        <v>17</v>
      </c>
      <c r="I84" s="69"/>
    </row>
    <row r="85" spans="1:10" s="4" customFormat="1" ht="15" customHeight="1" x14ac:dyDescent="0.25">
      <c r="A85" s="70"/>
      <c r="B85" s="81"/>
      <c r="C85" s="64"/>
      <c r="D85" s="68"/>
      <c r="E85" s="65"/>
      <c r="F85" s="66"/>
      <c r="G85" s="67"/>
      <c r="H85" s="80"/>
      <c r="I85" s="69"/>
    </row>
    <row r="86" spans="1:10" s="1" customFormat="1" ht="15" customHeight="1" x14ac:dyDescent="0.25">
      <c r="A86" s="62"/>
      <c r="B86" s="82"/>
      <c r="C86" s="64"/>
      <c r="D86" s="64"/>
      <c r="E86" s="65"/>
      <c r="F86" s="66"/>
      <c r="G86" s="67"/>
      <c r="H86" s="68"/>
      <c r="I86" s="83"/>
      <c r="J86" s="4"/>
    </row>
    <row r="87" spans="1:10" s="1" customFormat="1" ht="15" customHeight="1" x14ac:dyDescent="0.25">
      <c r="A87" s="77" t="s">
        <v>25</v>
      </c>
      <c r="B87" s="78" t="s">
        <v>49</v>
      </c>
      <c r="C87" s="46"/>
      <c r="D87" s="46"/>
      <c r="E87" s="47"/>
      <c r="F87" s="48"/>
      <c r="G87" s="49"/>
      <c r="H87" s="50"/>
      <c r="I87" s="76"/>
      <c r="J87" s="4"/>
    </row>
    <row r="88" spans="1:10" s="4" customFormat="1" ht="15" customHeight="1" x14ac:dyDescent="0.25">
      <c r="A88" s="54" t="s">
        <v>75</v>
      </c>
      <c r="B88" s="55" t="s">
        <v>195</v>
      </c>
      <c r="C88" s="84" t="s">
        <v>159</v>
      </c>
      <c r="D88" s="84"/>
      <c r="E88" s="85"/>
      <c r="F88" s="86"/>
      <c r="G88" s="87"/>
      <c r="H88" s="88"/>
      <c r="I88" s="89">
        <f>+SUM(H89)</f>
        <v>6</v>
      </c>
    </row>
    <row r="89" spans="1:10" s="4" customFormat="1" ht="15" customHeight="1" x14ac:dyDescent="0.25">
      <c r="A89" s="44"/>
      <c r="B89" s="90" t="s">
        <v>155</v>
      </c>
      <c r="C89" s="46"/>
      <c r="D89" s="46">
        <v>1</v>
      </c>
      <c r="E89" s="47">
        <f>1.5+3+1.5</f>
        <v>6</v>
      </c>
      <c r="F89" s="48"/>
      <c r="G89" s="49"/>
      <c r="H89" s="68">
        <f>+PRODUCT(D89:G89)</f>
        <v>6</v>
      </c>
      <c r="I89" s="76"/>
    </row>
    <row r="90" spans="1:10" s="4" customFormat="1" ht="15" customHeight="1" x14ac:dyDescent="0.25">
      <c r="A90" s="44"/>
      <c r="B90" s="45"/>
      <c r="C90" s="46"/>
      <c r="D90" s="46"/>
      <c r="E90" s="47"/>
      <c r="F90" s="48"/>
      <c r="G90" s="49"/>
      <c r="H90" s="50"/>
      <c r="I90" s="76"/>
    </row>
    <row r="91" spans="1:10" s="4" customFormat="1" ht="15" customHeight="1" x14ac:dyDescent="0.25">
      <c r="A91" s="54" t="s">
        <v>76</v>
      </c>
      <c r="B91" s="55" t="s">
        <v>133</v>
      </c>
      <c r="C91" s="84" t="s">
        <v>159</v>
      </c>
      <c r="D91" s="84"/>
      <c r="E91" s="85"/>
      <c r="F91" s="86"/>
      <c r="G91" s="87"/>
      <c r="H91" s="88"/>
      <c r="I91" s="89">
        <f>+SUM(H92:H94)</f>
        <v>3.6</v>
      </c>
    </row>
    <row r="92" spans="1:10" s="4" customFormat="1" ht="15" customHeight="1" x14ac:dyDescent="0.25">
      <c r="A92" s="44"/>
      <c r="B92" s="91"/>
      <c r="C92" s="46"/>
      <c r="D92" s="46"/>
      <c r="E92" s="47"/>
      <c r="F92" s="48"/>
      <c r="G92" s="49"/>
      <c r="H92" s="68"/>
      <c r="I92" s="76"/>
    </row>
    <row r="93" spans="1:10" s="4" customFormat="1" ht="15" customHeight="1" x14ac:dyDescent="0.25">
      <c r="A93" s="44"/>
      <c r="B93" s="91" t="s">
        <v>170</v>
      </c>
      <c r="C93" s="46"/>
      <c r="D93" s="46">
        <v>1</v>
      </c>
      <c r="E93" s="47">
        <f>3+0.6</f>
        <v>3.6</v>
      </c>
      <c r="F93" s="48"/>
      <c r="G93" s="49"/>
      <c r="H93" s="68">
        <f>+PRODUCT(D93:G93)</f>
        <v>3.6</v>
      </c>
      <c r="I93" s="76"/>
    </row>
    <row r="94" spans="1:10" s="4" customFormat="1" ht="15" customHeight="1" x14ac:dyDescent="0.25">
      <c r="A94" s="44"/>
      <c r="B94" s="91"/>
      <c r="C94" s="46"/>
      <c r="D94" s="46"/>
      <c r="E94" s="47"/>
      <c r="F94" s="48"/>
      <c r="G94" s="49"/>
      <c r="H94" s="68"/>
      <c r="I94" s="76"/>
    </row>
    <row r="95" spans="1:10" s="4" customFormat="1" ht="15" customHeight="1" x14ac:dyDescent="0.25">
      <c r="A95" s="44"/>
      <c r="B95" s="45"/>
      <c r="C95" s="46"/>
      <c r="D95" s="46"/>
      <c r="E95" s="47"/>
      <c r="F95" s="48"/>
      <c r="G95" s="49"/>
      <c r="H95" s="68"/>
      <c r="I95" s="76"/>
    </row>
    <row r="96" spans="1:10" s="1" customFormat="1" ht="15" customHeight="1" x14ac:dyDescent="0.25">
      <c r="A96" s="70"/>
      <c r="B96" s="71"/>
      <c r="C96" s="64"/>
      <c r="D96" s="64"/>
      <c r="E96" s="65"/>
      <c r="F96" s="66"/>
      <c r="G96" s="67"/>
      <c r="H96" s="68"/>
      <c r="I96" s="69"/>
      <c r="J96" s="4"/>
    </row>
    <row r="97" spans="1:10" s="4" customFormat="1" ht="15" x14ac:dyDescent="0.25">
      <c r="A97" s="54" t="s">
        <v>131</v>
      </c>
      <c r="B97" s="55" t="s">
        <v>50</v>
      </c>
      <c r="C97" s="84" t="s">
        <v>159</v>
      </c>
      <c r="D97" s="84"/>
      <c r="E97" s="85"/>
      <c r="F97" s="86"/>
      <c r="G97" s="87"/>
      <c r="H97" s="88"/>
      <c r="I97" s="89">
        <f>SUM(H99:H99)</f>
        <v>117.59000000000006</v>
      </c>
    </row>
    <row r="98" spans="1:10" s="4" customFormat="1" ht="15" x14ac:dyDescent="0.25">
      <c r="A98" s="70"/>
      <c r="B98" s="73" t="s">
        <v>134</v>
      </c>
      <c r="C98" s="46"/>
      <c r="D98" s="46"/>
      <c r="E98" s="47"/>
      <c r="F98" s="48"/>
      <c r="G98" s="49"/>
      <c r="H98" s="50"/>
      <c r="I98" s="51"/>
    </row>
    <row r="99" spans="1:10" s="4" customFormat="1" ht="15" x14ac:dyDescent="0.25">
      <c r="A99" s="70"/>
      <c r="B99" s="71" t="s">
        <v>169</v>
      </c>
      <c r="C99" s="46"/>
      <c r="D99" s="46">
        <v>1</v>
      </c>
      <c r="E99" s="47">
        <f>1.68+0.68+0.4+0.17+0.13+0.98+1.81+0.23+0.23+0.23+0.18+0.42+19.61+21.28+13.57+0.51+0.23+1.19+0.17+0.17+0.51+0.23+1.19+0.17+0.17+0.47+0.21+1.92+0.15+0.15+0.15+0.15+1.88+0.17+0.45+4.2+0.45+0.45+0.37+0.37+1.18+1.18+0.21+0.21+0.21+0.21+0.97+0.17+0.4+1.68+0.68+0.43+0.17+1.55+0.16+0.16+11.2+0.17+0.97+0.4+0.4+1.21+3.73+0.17+0.7+0.17+0.6+0.17+2.11+0.48+0.48+0.48+0.68+2.16+0.1+0.17+0.85+0.47+0.47+1.43+0.57</f>
        <v>117.59000000000006</v>
      </c>
      <c r="F99" s="48"/>
      <c r="G99" s="49"/>
      <c r="H99" s="68">
        <f t="shared" ref="H99" si="15">+PRODUCT(D99:G99)</f>
        <v>117.59000000000006</v>
      </c>
      <c r="I99" s="51"/>
    </row>
    <row r="100" spans="1:10" s="4" customFormat="1" ht="15" x14ac:dyDescent="0.25">
      <c r="A100" s="70"/>
      <c r="B100" s="71"/>
      <c r="C100" s="46"/>
      <c r="D100" s="46"/>
      <c r="E100" s="47"/>
      <c r="F100" s="48"/>
      <c r="G100" s="49"/>
      <c r="H100" s="50"/>
      <c r="I100" s="51"/>
    </row>
    <row r="101" spans="1:10" s="1" customFormat="1" ht="15" customHeight="1" x14ac:dyDescent="0.25">
      <c r="A101" s="77" t="s">
        <v>26</v>
      </c>
      <c r="B101" s="78" t="s">
        <v>82</v>
      </c>
      <c r="C101" s="46"/>
      <c r="D101" s="46"/>
      <c r="E101" s="47"/>
      <c r="F101" s="48"/>
      <c r="G101" s="49"/>
      <c r="H101" s="50"/>
      <c r="I101" s="76"/>
      <c r="J101" s="4"/>
    </row>
    <row r="102" spans="1:10" s="1" customFormat="1" ht="15" customHeight="1" x14ac:dyDescent="0.25">
      <c r="A102" s="54" t="s">
        <v>84</v>
      </c>
      <c r="B102" s="55" t="s">
        <v>196</v>
      </c>
      <c r="C102" s="84" t="s">
        <v>59</v>
      </c>
      <c r="D102" s="84"/>
      <c r="E102" s="85"/>
      <c r="F102" s="86"/>
      <c r="G102" s="87"/>
      <c r="H102" s="88"/>
      <c r="I102" s="89">
        <f>SUM(H103:H103)</f>
        <v>1</v>
      </c>
      <c r="J102" s="4"/>
    </row>
    <row r="103" spans="1:10" s="1" customFormat="1" ht="15" customHeight="1" x14ac:dyDescent="0.25">
      <c r="A103" s="70"/>
      <c r="B103" s="82"/>
      <c r="C103" s="46"/>
      <c r="D103" s="46">
        <v>1</v>
      </c>
      <c r="E103" s="47"/>
      <c r="F103" s="48"/>
      <c r="G103" s="49"/>
      <c r="H103" s="68">
        <f>+PRODUCT(D103:G103)</f>
        <v>1</v>
      </c>
      <c r="I103" s="51"/>
      <c r="J103" s="4"/>
    </row>
    <row r="104" spans="1:10" s="1" customFormat="1" ht="15" customHeight="1" x14ac:dyDescent="0.25">
      <c r="A104" s="70"/>
      <c r="B104" s="82"/>
      <c r="C104" s="46"/>
      <c r="D104" s="46"/>
      <c r="E104" s="47"/>
      <c r="F104" s="48"/>
      <c r="G104" s="49"/>
      <c r="H104" s="68"/>
      <c r="I104" s="51"/>
      <c r="J104" s="4"/>
    </row>
    <row r="105" spans="1:10" s="1" customFormat="1" ht="15" customHeight="1" x14ac:dyDescent="0.25">
      <c r="A105" s="77" t="s">
        <v>27</v>
      </c>
      <c r="B105" s="78" t="s">
        <v>51</v>
      </c>
      <c r="C105" s="46"/>
      <c r="D105" s="46"/>
      <c r="E105" s="47"/>
      <c r="F105" s="48"/>
      <c r="G105" s="49"/>
      <c r="H105" s="50"/>
      <c r="I105" s="76"/>
      <c r="J105" s="4"/>
    </row>
    <row r="106" spans="1:10" s="1" customFormat="1" ht="15" customHeight="1" x14ac:dyDescent="0.25">
      <c r="A106" s="54" t="s">
        <v>85</v>
      </c>
      <c r="B106" s="55" t="s">
        <v>202</v>
      </c>
      <c r="C106" s="84" t="s">
        <v>15</v>
      </c>
      <c r="D106" s="84"/>
      <c r="E106" s="85"/>
      <c r="F106" s="86"/>
      <c r="G106" s="87"/>
      <c r="H106" s="88"/>
      <c r="I106" s="89">
        <f>+SUM(H107:H107)</f>
        <v>1</v>
      </c>
      <c r="J106" s="4"/>
    </row>
    <row r="107" spans="1:10" s="1" customFormat="1" ht="15" customHeight="1" x14ac:dyDescent="0.25">
      <c r="A107" s="70"/>
      <c r="B107" s="92" t="s">
        <v>120</v>
      </c>
      <c r="C107" s="46"/>
      <c r="D107" s="46">
        <v>1</v>
      </c>
      <c r="E107" s="47"/>
      <c r="F107" s="48"/>
      <c r="G107" s="49"/>
      <c r="H107" s="68">
        <f t="shared" ref="H107" si="16">+PRODUCT(D107:G107)</f>
        <v>1</v>
      </c>
      <c r="I107" s="51"/>
      <c r="J107" s="4"/>
    </row>
    <row r="108" spans="1:10" s="1" customFormat="1" ht="15" customHeight="1" x14ac:dyDescent="0.25">
      <c r="A108" s="70"/>
      <c r="B108" s="92"/>
      <c r="C108" s="46"/>
      <c r="D108" s="46"/>
      <c r="E108" s="47"/>
      <c r="F108" s="48"/>
      <c r="G108" s="49"/>
      <c r="H108" s="68"/>
      <c r="I108" s="51"/>
      <c r="J108" s="4"/>
    </row>
    <row r="109" spans="1:10" s="1" customFormat="1" ht="15" customHeight="1" x14ac:dyDescent="0.25">
      <c r="A109" s="54" t="s">
        <v>86</v>
      </c>
      <c r="B109" s="55" t="s">
        <v>52</v>
      </c>
      <c r="C109" s="84" t="s">
        <v>15</v>
      </c>
      <c r="D109" s="84"/>
      <c r="E109" s="85"/>
      <c r="F109" s="86"/>
      <c r="G109" s="87"/>
      <c r="H109" s="93"/>
      <c r="I109" s="89">
        <f>+SUM(H111:H117)</f>
        <v>18</v>
      </c>
    </row>
    <row r="110" spans="1:10" s="4" customFormat="1" ht="15" customHeight="1" x14ac:dyDescent="0.25">
      <c r="A110" s="70"/>
      <c r="B110" s="82" t="s">
        <v>167</v>
      </c>
      <c r="C110" s="46"/>
      <c r="D110" s="46"/>
      <c r="E110" s="47"/>
      <c r="F110" s="48"/>
      <c r="G110" s="49"/>
      <c r="H110" s="68"/>
      <c r="I110" s="51"/>
    </row>
    <row r="111" spans="1:10" s="4" customFormat="1" ht="15" customHeight="1" x14ac:dyDescent="0.25">
      <c r="A111" s="70"/>
      <c r="B111" s="73" t="s">
        <v>121</v>
      </c>
      <c r="C111" s="46" t="s">
        <v>171</v>
      </c>
      <c r="D111" s="50">
        <v>9</v>
      </c>
      <c r="E111" s="47"/>
      <c r="F111" s="48"/>
      <c r="G111" s="49"/>
      <c r="H111" s="68">
        <f t="shared" ref="H111" si="17">+PRODUCT(D111:G111)</f>
        <v>9</v>
      </c>
      <c r="I111" s="51"/>
    </row>
    <row r="112" spans="1:10" s="4" customFormat="1" ht="15" customHeight="1" x14ac:dyDescent="0.25">
      <c r="A112" s="70"/>
      <c r="B112" s="82"/>
      <c r="C112" s="46"/>
      <c r="D112" s="50"/>
      <c r="E112" s="47"/>
      <c r="F112" s="48"/>
      <c r="G112" s="49"/>
      <c r="H112" s="68"/>
      <c r="I112" s="51"/>
    </row>
    <row r="113" spans="1:10" s="4" customFormat="1" ht="15" customHeight="1" x14ac:dyDescent="0.25">
      <c r="A113" s="70"/>
      <c r="B113" s="82" t="s">
        <v>168</v>
      </c>
      <c r="C113" s="46"/>
      <c r="D113" s="46"/>
      <c r="E113" s="47"/>
      <c r="F113" s="48"/>
      <c r="G113" s="49"/>
      <c r="H113" s="68"/>
      <c r="I113" s="51"/>
    </row>
    <row r="114" spans="1:10" s="4" customFormat="1" ht="15" customHeight="1" x14ac:dyDescent="0.25">
      <c r="A114" s="70"/>
      <c r="B114" s="73" t="s">
        <v>121</v>
      </c>
      <c r="C114" s="46" t="s">
        <v>171</v>
      </c>
      <c r="D114" s="50">
        <v>7</v>
      </c>
      <c r="E114" s="47"/>
      <c r="F114" s="48"/>
      <c r="G114" s="49"/>
      <c r="H114" s="68">
        <f t="shared" ref="H114" si="18">+PRODUCT(D114:G114)</f>
        <v>7</v>
      </c>
      <c r="I114" s="51"/>
    </row>
    <row r="115" spans="1:10" s="4" customFormat="1" ht="15" customHeight="1" x14ac:dyDescent="0.25">
      <c r="A115" s="70"/>
      <c r="B115" s="73"/>
      <c r="C115" s="46"/>
      <c r="D115" s="50"/>
      <c r="E115" s="47"/>
      <c r="F115" s="48"/>
      <c r="G115" s="49"/>
      <c r="H115" s="68"/>
      <c r="I115" s="51"/>
    </row>
    <row r="116" spans="1:10" s="1" customFormat="1" ht="15" customHeight="1" x14ac:dyDescent="0.25">
      <c r="A116" s="62"/>
      <c r="B116" s="82" t="s">
        <v>135</v>
      </c>
      <c r="C116" s="46"/>
      <c r="D116" s="50"/>
      <c r="E116" s="47"/>
      <c r="F116" s="48"/>
      <c r="G116" s="49"/>
      <c r="H116" s="68"/>
      <c r="I116" s="51"/>
    </row>
    <row r="117" spans="1:10" s="1" customFormat="1" ht="15" customHeight="1" x14ac:dyDescent="0.25">
      <c r="A117" s="62"/>
      <c r="B117" s="94" t="s">
        <v>136</v>
      </c>
      <c r="C117" s="46" t="s">
        <v>171</v>
      </c>
      <c r="D117" s="50">
        <v>2</v>
      </c>
      <c r="E117" s="47"/>
      <c r="F117" s="48"/>
      <c r="G117" s="49"/>
      <c r="H117" s="68">
        <f t="shared" ref="H117" si="19">+PRODUCT(D117:G117)</f>
        <v>2</v>
      </c>
      <c r="I117" s="51"/>
    </row>
    <row r="118" spans="1:10" s="1" customFormat="1" ht="15" customHeight="1" x14ac:dyDescent="0.25">
      <c r="A118" s="62"/>
      <c r="B118" s="92"/>
      <c r="C118" s="46"/>
      <c r="D118" s="46"/>
      <c r="E118" s="47"/>
      <c r="F118" s="48"/>
      <c r="G118" s="49"/>
      <c r="H118" s="68"/>
      <c r="I118" s="51"/>
      <c r="J118" s="4"/>
    </row>
    <row r="119" spans="1:10" s="1" customFormat="1" ht="15" customHeight="1" x14ac:dyDescent="0.25">
      <c r="A119" s="54" t="s">
        <v>87</v>
      </c>
      <c r="B119" s="55" t="s">
        <v>172</v>
      </c>
      <c r="C119" s="84" t="s">
        <v>15</v>
      </c>
      <c r="D119" s="84"/>
      <c r="E119" s="85"/>
      <c r="F119" s="86"/>
      <c r="G119" s="87"/>
      <c r="H119" s="93"/>
      <c r="I119" s="89">
        <f>+SUM(H120)</f>
        <v>1</v>
      </c>
      <c r="J119" s="4"/>
    </row>
    <row r="120" spans="1:10" s="1" customFormat="1" ht="15" customHeight="1" x14ac:dyDescent="0.25">
      <c r="A120" s="62"/>
      <c r="B120" s="92" t="s">
        <v>118</v>
      </c>
      <c r="C120" s="46"/>
      <c r="D120" s="46">
        <v>1</v>
      </c>
      <c r="E120" s="47"/>
      <c r="F120" s="48"/>
      <c r="G120" s="49"/>
      <c r="H120" s="68">
        <f t="shared" ref="H120" si="20">+PRODUCT(D120:G120)</f>
        <v>1</v>
      </c>
      <c r="I120" s="51"/>
      <c r="J120" s="4"/>
    </row>
    <row r="121" spans="1:10" s="1" customFormat="1" ht="15" customHeight="1" x14ac:dyDescent="0.25">
      <c r="A121" s="70"/>
      <c r="B121" s="92"/>
      <c r="C121" s="46"/>
      <c r="D121" s="46"/>
      <c r="E121" s="47"/>
      <c r="F121" s="48"/>
      <c r="G121" s="49"/>
      <c r="H121" s="68"/>
      <c r="I121" s="51"/>
      <c r="J121" s="4"/>
    </row>
    <row r="122" spans="1:10" s="1" customFormat="1" ht="15" customHeight="1" x14ac:dyDescent="0.25">
      <c r="A122" s="54" t="s">
        <v>88</v>
      </c>
      <c r="B122" s="55" t="s">
        <v>203</v>
      </c>
      <c r="C122" s="84" t="s">
        <v>15</v>
      </c>
      <c r="D122" s="84"/>
      <c r="E122" s="85"/>
      <c r="F122" s="86"/>
      <c r="G122" s="87"/>
      <c r="H122" s="88"/>
      <c r="I122" s="89">
        <f>+SUM(H123:H124)</f>
        <v>2</v>
      </c>
      <c r="J122" s="4"/>
    </row>
    <row r="123" spans="1:10" s="1" customFormat="1" ht="15" customHeight="1" x14ac:dyDescent="0.25">
      <c r="A123" s="70"/>
      <c r="B123" s="92" t="s">
        <v>154</v>
      </c>
      <c r="C123" s="46"/>
      <c r="D123" s="46">
        <v>1</v>
      </c>
      <c r="E123" s="47"/>
      <c r="F123" s="48"/>
      <c r="G123" s="49"/>
      <c r="H123" s="68">
        <f>+PRODUCT(D123:G123)</f>
        <v>1</v>
      </c>
      <c r="I123" s="51"/>
      <c r="J123" s="4"/>
    </row>
    <row r="124" spans="1:10" s="1" customFormat="1" ht="15" customHeight="1" x14ac:dyDescent="0.25">
      <c r="A124" s="70"/>
      <c r="B124" s="92" t="s">
        <v>123</v>
      </c>
      <c r="C124" s="46"/>
      <c r="D124" s="46">
        <v>1</v>
      </c>
      <c r="E124" s="47"/>
      <c r="F124" s="48"/>
      <c r="G124" s="49"/>
      <c r="H124" s="68">
        <f>+PRODUCT(D124:G124)</f>
        <v>1</v>
      </c>
      <c r="I124" s="51"/>
      <c r="J124" s="4"/>
    </row>
    <row r="125" spans="1:10" s="1" customFormat="1" ht="15" customHeight="1" x14ac:dyDescent="0.25">
      <c r="A125" s="70"/>
      <c r="B125" s="95"/>
      <c r="C125" s="46"/>
      <c r="D125" s="46"/>
      <c r="E125" s="47"/>
      <c r="F125" s="48"/>
      <c r="G125" s="49"/>
      <c r="H125" s="68"/>
      <c r="I125" s="51"/>
      <c r="J125" s="4"/>
    </row>
    <row r="126" spans="1:10" s="1" customFormat="1" ht="15" customHeight="1" x14ac:dyDescent="0.25">
      <c r="A126" s="77" t="s">
        <v>28</v>
      </c>
      <c r="B126" s="96" t="s">
        <v>160</v>
      </c>
      <c r="C126" s="46"/>
      <c r="D126" s="46"/>
      <c r="E126" s="47"/>
      <c r="F126" s="48"/>
      <c r="G126" s="49"/>
      <c r="H126" s="68"/>
      <c r="I126" s="51"/>
      <c r="J126" s="4"/>
    </row>
    <row r="127" spans="1:10" s="1" customFormat="1" ht="15" customHeight="1" x14ac:dyDescent="0.25">
      <c r="A127" s="44" t="s">
        <v>89</v>
      </c>
      <c r="B127" s="45" t="s">
        <v>92</v>
      </c>
      <c r="C127" s="46"/>
      <c r="D127" s="46"/>
      <c r="E127" s="47"/>
      <c r="F127" s="48"/>
      <c r="G127" s="49"/>
      <c r="H127" s="68"/>
      <c r="I127" s="51"/>
      <c r="J127" s="4"/>
    </row>
    <row r="128" spans="1:10" s="1" customFormat="1" ht="15" customHeight="1" x14ac:dyDescent="0.25">
      <c r="A128" s="54" t="s">
        <v>144</v>
      </c>
      <c r="B128" s="55" t="s">
        <v>204</v>
      </c>
      <c r="C128" s="84" t="s">
        <v>15</v>
      </c>
      <c r="D128" s="84"/>
      <c r="E128" s="85"/>
      <c r="F128" s="86"/>
      <c r="G128" s="87"/>
      <c r="H128" s="88"/>
      <c r="I128" s="89">
        <f>+SUM(H129)</f>
        <v>1</v>
      </c>
      <c r="J128" s="4"/>
    </row>
    <row r="129" spans="1:10" s="1" customFormat="1" ht="15" customHeight="1" x14ac:dyDescent="0.25">
      <c r="A129" s="70"/>
      <c r="B129" s="92"/>
      <c r="C129" s="46"/>
      <c r="D129" s="46">
        <v>1</v>
      </c>
      <c r="E129" s="47"/>
      <c r="F129" s="48"/>
      <c r="G129" s="49"/>
      <c r="H129" s="68">
        <f>+PRODUCT(D129:G129)</f>
        <v>1</v>
      </c>
      <c r="I129" s="51"/>
      <c r="J129" s="4"/>
    </row>
    <row r="130" spans="1:10" s="1" customFormat="1" ht="15" customHeight="1" x14ac:dyDescent="0.25">
      <c r="A130" s="70"/>
      <c r="B130" s="92"/>
      <c r="C130" s="46"/>
      <c r="D130" s="46"/>
      <c r="E130" s="47"/>
      <c r="F130" s="48"/>
      <c r="G130" s="49"/>
      <c r="H130" s="68"/>
      <c r="I130" s="51"/>
    </row>
    <row r="131" spans="1:10" s="1" customFormat="1" ht="15" x14ac:dyDescent="0.25">
      <c r="A131" s="54" t="s">
        <v>145</v>
      </c>
      <c r="B131" s="55" t="s">
        <v>173</v>
      </c>
      <c r="C131" s="84" t="s">
        <v>15</v>
      </c>
      <c r="D131" s="84"/>
      <c r="E131" s="85"/>
      <c r="F131" s="86"/>
      <c r="G131" s="87"/>
      <c r="H131" s="88"/>
      <c r="I131" s="89">
        <f>+SUM(H132)</f>
        <v>1</v>
      </c>
    </row>
    <row r="132" spans="1:10" s="1" customFormat="1" ht="15" x14ac:dyDescent="0.25">
      <c r="A132" s="70"/>
      <c r="B132" s="92"/>
      <c r="C132" s="46"/>
      <c r="D132" s="46">
        <v>1</v>
      </c>
      <c r="E132" s="47"/>
      <c r="F132" s="48"/>
      <c r="G132" s="49"/>
      <c r="H132" s="68">
        <f>+PRODUCT(D132:G132)</f>
        <v>1</v>
      </c>
      <c r="I132" s="51"/>
    </row>
    <row r="133" spans="1:10" s="1" customFormat="1" ht="15" x14ac:dyDescent="0.25">
      <c r="A133" s="70"/>
      <c r="B133" s="92"/>
      <c r="C133" s="46"/>
      <c r="D133" s="46"/>
      <c r="E133" s="47"/>
      <c r="F133" s="48"/>
      <c r="G133" s="49"/>
      <c r="H133" s="68"/>
      <c r="I133" s="51"/>
      <c r="J133" s="4"/>
    </row>
    <row r="134" spans="1:10" s="1" customFormat="1" ht="15" customHeight="1" x14ac:dyDescent="0.25">
      <c r="A134" s="54" t="s">
        <v>146</v>
      </c>
      <c r="B134" s="55" t="s">
        <v>174</v>
      </c>
      <c r="C134" s="84" t="s">
        <v>159</v>
      </c>
      <c r="D134" s="84"/>
      <c r="E134" s="85"/>
      <c r="F134" s="86"/>
      <c r="G134" s="87"/>
      <c r="H134" s="88"/>
      <c r="I134" s="89">
        <f>+SUM(H135)</f>
        <v>2.2999999999999998</v>
      </c>
    </row>
    <row r="135" spans="1:10" s="1" customFormat="1" ht="15" customHeight="1" x14ac:dyDescent="0.25">
      <c r="A135" s="70"/>
      <c r="B135" s="92"/>
      <c r="C135" s="46"/>
      <c r="D135" s="46">
        <v>1</v>
      </c>
      <c r="E135" s="47">
        <f>1.6+0.7</f>
        <v>2.2999999999999998</v>
      </c>
      <c r="F135" s="48"/>
      <c r="G135" s="49"/>
      <c r="H135" s="68">
        <f>+PRODUCT(D135:G135)</f>
        <v>2.2999999999999998</v>
      </c>
      <c r="I135" s="51"/>
      <c r="J135" s="4"/>
    </row>
    <row r="136" spans="1:10" s="4" customFormat="1" ht="15" customHeight="1" x14ac:dyDescent="0.25">
      <c r="A136" s="70"/>
      <c r="B136" s="92"/>
      <c r="C136" s="46"/>
      <c r="D136" s="46"/>
      <c r="E136" s="47"/>
      <c r="F136" s="48"/>
      <c r="G136" s="49"/>
      <c r="H136" s="68"/>
      <c r="I136" s="51"/>
    </row>
    <row r="137" spans="1:10" s="1" customFormat="1" ht="15" x14ac:dyDescent="0.25">
      <c r="A137" s="54" t="s">
        <v>147</v>
      </c>
      <c r="B137" s="55" t="s">
        <v>175</v>
      </c>
      <c r="C137" s="84" t="s">
        <v>15</v>
      </c>
      <c r="D137" s="84"/>
      <c r="E137" s="85"/>
      <c r="F137" s="86"/>
      <c r="G137" s="87"/>
      <c r="H137" s="88"/>
      <c r="I137" s="89">
        <f>+SUM(H138)</f>
        <v>1</v>
      </c>
    </row>
    <row r="138" spans="1:10" s="1" customFormat="1" ht="15" customHeight="1" x14ac:dyDescent="0.25">
      <c r="A138" s="70"/>
      <c r="B138" s="92"/>
      <c r="C138" s="46"/>
      <c r="D138" s="46">
        <v>1</v>
      </c>
      <c r="E138" s="47"/>
      <c r="F138" s="48"/>
      <c r="G138" s="49"/>
      <c r="H138" s="68">
        <f>+PRODUCT(D138:G138)</f>
        <v>1</v>
      </c>
      <c r="I138" s="51"/>
    </row>
    <row r="139" spans="1:10" s="1" customFormat="1" ht="15" customHeight="1" x14ac:dyDescent="0.25">
      <c r="A139" s="70"/>
      <c r="B139" s="92"/>
      <c r="C139" s="46"/>
      <c r="D139" s="46"/>
      <c r="E139" s="47"/>
      <c r="F139" s="48"/>
      <c r="G139" s="49"/>
      <c r="H139" s="68"/>
      <c r="I139" s="51"/>
    </row>
    <row r="140" spans="1:10" s="1" customFormat="1" ht="15" customHeight="1" x14ac:dyDescent="0.25">
      <c r="A140" s="44" t="s">
        <v>90</v>
      </c>
      <c r="B140" s="45" t="s">
        <v>93</v>
      </c>
      <c r="C140" s="46"/>
      <c r="D140" s="46"/>
      <c r="E140" s="47"/>
      <c r="F140" s="48"/>
      <c r="G140" s="49"/>
      <c r="H140" s="50"/>
      <c r="I140" s="76"/>
    </row>
    <row r="141" spans="1:10" s="1" customFormat="1" ht="15" customHeight="1" x14ac:dyDescent="0.25">
      <c r="A141" s="54" t="s">
        <v>148</v>
      </c>
      <c r="B141" s="55" t="s">
        <v>205</v>
      </c>
      <c r="C141" s="84" t="s">
        <v>15</v>
      </c>
      <c r="D141" s="84"/>
      <c r="E141" s="85"/>
      <c r="F141" s="86"/>
      <c r="G141" s="87"/>
      <c r="H141" s="88"/>
      <c r="I141" s="89">
        <f>+SUM(H142)</f>
        <v>1</v>
      </c>
    </row>
    <row r="142" spans="1:10" s="1" customFormat="1" ht="15" customHeight="1" x14ac:dyDescent="0.25">
      <c r="A142" s="70"/>
      <c r="B142" s="92"/>
      <c r="C142" s="46"/>
      <c r="D142" s="46">
        <v>1</v>
      </c>
      <c r="E142" s="47"/>
      <c r="F142" s="48"/>
      <c r="G142" s="49"/>
      <c r="H142" s="68">
        <f>+PRODUCT(D142:G142)</f>
        <v>1</v>
      </c>
      <c r="I142" s="51"/>
    </row>
    <row r="143" spans="1:10" s="1" customFormat="1" ht="15" customHeight="1" x14ac:dyDescent="0.25">
      <c r="A143" s="70"/>
      <c r="B143" s="92"/>
      <c r="C143" s="46"/>
      <c r="D143" s="46"/>
      <c r="E143" s="47"/>
      <c r="F143" s="48"/>
      <c r="G143" s="49"/>
      <c r="H143" s="68"/>
      <c r="I143" s="51"/>
    </row>
    <row r="144" spans="1:10" s="1" customFormat="1" ht="15" customHeight="1" x14ac:dyDescent="0.25">
      <c r="A144" s="54" t="s">
        <v>149</v>
      </c>
      <c r="B144" s="55" t="s">
        <v>176</v>
      </c>
      <c r="C144" s="84" t="s">
        <v>159</v>
      </c>
      <c r="D144" s="84"/>
      <c r="E144" s="85"/>
      <c r="F144" s="86"/>
      <c r="G144" s="87"/>
      <c r="H144" s="88"/>
      <c r="I144" s="89">
        <f>+SUM(H145:H147)</f>
        <v>8.1999999999999993</v>
      </c>
    </row>
    <row r="145" spans="1:10" s="4" customFormat="1" ht="15" customHeight="1" x14ac:dyDescent="0.25">
      <c r="A145" s="70"/>
      <c r="B145" s="97" t="s">
        <v>158</v>
      </c>
      <c r="C145" s="46"/>
      <c r="D145" s="46">
        <v>1</v>
      </c>
      <c r="E145" s="47">
        <v>3</v>
      </c>
      <c r="F145" s="48"/>
      <c r="G145" s="49"/>
      <c r="H145" s="68">
        <f>+PRODUCT(D145:G145)</f>
        <v>3</v>
      </c>
      <c r="I145" s="51"/>
    </row>
    <row r="146" spans="1:10" s="1" customFormat="1" ht="15" customHeight="1" x14ac:dyDescent="0.25">
      <c r="A146" s="70"/>
      <c r="B146" s="92" t="s">
        <v>156</v>
      </c>
      <c r="C146" s="46"/>
      <c r="D146" s="46">
        <v>1</v>
      </c>
      <c r="E146" s="47">
        <v>3.2</v>
      </c>
      <c r="F146" s="48"/>
      <c r="G146" s="49"/>
      <c r="H146" s="68">
        <f>+PRODUCT(D146:G146)</f>
        <v>3.2</v>
      </c>
      <c r="I146" s="51"/>
    </row>
    <row r="147" spans="1:10" s="1" customFormat="1" ht="15" customHeight="1" x14ac:dyDescent="0.25">
      <c r="A147" s="70"/>
      <c r="B147" s="92" t="s">
        <v>157</v>
      </c>
      <c r="C147" s="46"/>
      <c r="D147" s="46">
        <v>1</v>
      </c>
      <c r="E147" s="47">
        <v>2</v>
      </c>
      <c r="F147" s="48"/>
      <c r="G147" s="49"/>
      <c r="H147" s="68">
        <f>+PRODUCT(D147:G147)</f>
        <v>2</v>
      </c>
      <c r="I147" s="51"/>
    </row>
    <row r="148" spans="1:10" s="1" customFormat="1" ht="15" customHeight="1" x14ac:dyDescent="0.25">
      <c r="A148" s="70"/>
      <c r="B148" s="92"/>
      <c r="C148" s="46"/>
      <c r="D148" s="46"/>
      <c r="E148" s="47"/>
      <c r="F148" s="48"/>
      <c r="G148" s="49"/>
      <c r="H148" s="68"/>
      <c r="I148" s="51"/>
    </row>
    <row r="149" spans="1:10" s="1" customFormat="1" ht="15" customHeight="1" x14ac:dyDescent="0.25">
      <c r="A149" s="54" t="s">
        <v>150</v>
      </c>
      <c r="B149" s="55" t="s">
        <v>177</v>
      </c>
      <c r="C149" s="84" t="s">
        <v>159</v>
      </c>
      <c r="D149" s="84"/>
      <c r="E149" s="85"/>
      <c r="F149" s="86"/>
      <c r="G149" s="87"/>
      <c r="H149" s="93"/>
      <c r="I149" s="89">
        <f>+SUM(H150:H150)</f>
        <v>4.5</v>
      </c>
    </row>
    <row r="150" spans="1:10" s="1" customFormat="1" ht="15" customHeight="1" x14ac:dyDescent="0.25">
      <c r="A150" s="70"/>
      <c r="B150" s="92" t="s">
        <v>122</v>
      </c>
      <c r="C150" s="46"/>
      <c r="D150" s="46">
        <v>1</v>
      </c>
      <c r="E150" s="47">
        <f>3+1.5</f>
        <v>4.5</v>
      </c>
      <c r="F150" s="48"/>
      <c r="G150" s="49"/>
      <c r="H150" s="68">
        <f>+PRODUCT(D150:G150)</f>
        <v>4.5</v>
      </c>
      <c r="I150" s="51"/>
    </row>
    <row r="151" spans="1:10" s="1" customFormat="1" ht="15" customHeight="1" x14ac:dyDescent="0.25">
      <c r="A151" s="70"/>
      <c r="B151" s="92"/>
      <c r="C151" s="46"/>
      <c r="D151" s="46"/>
      <c r="E151" s="47"/>
      <c r="F151" s="48"/>
      <c r="G151" s="49"/>
      <c r="H151" s="68"/>
      <c r="I151" s="51"/>
    </row>
    <row r="152" spans="1:10" s="1" customFormat="1" ht="15" customHeight="1" x14ac:dyDescent="0.25">
      <c r="A152" s="54" t="s">
        <v>151</v>
      </c>
      <c r="B152" s="55" t="s">
        <v>197</v>
      </c>
      <c r="C152" s="84" t="s">
        <v>15</v>
      </c>
      <c r="D152" s="84"/>
      <c r="E152" s="85"/>
      <c r="F152" s="86"/>
      <c r="G152" s="87"/>
      <c r="H152" s="88"/>
      <c r="I152" s="89">
        <f>+SUM(H153)</f>
        <v>1</v>
      </c>
    </row>
    <row r="153" spans="1:10" s="1" customFormat="1" ht="15" customHeight="1" x14ac:dyDescent="0.25">
      <c r="A153" s="70"/>
      <c r="B153" s="92"/>
      <c r="C153" s="46"/>
      <c r="D153" s="46">
        <v>1</v>
      </c>
      <c r="E153" s="47"/>
      <c r="F153" s="48"/>
      <c r="G153" s="49"/>
      <c r="H153" s="68">
        <f>+PRODUCT(D153:G153)</f>
        <v>1</v>
      </c>
      <c r="I153" s="51"/>
    </row>
    <row r="154" spans="1:10" s="1" customFormat="1" ht="15" customHeight="1" x14ac:dyDescent="0.25">
      <c r="A154" s="70"/>
      <c r="B154" s="92"/>
      <c r="C154" s="46"/>
      <c r="D154" s="46"/>
      <c r="E154" s="47"/>
      <c r="F154" s="48"/>
      <c r="G154" s="49"/>
      <c r="H154" s="68"/>
      <c r="I154" s="51"/>
    </row>
    <row r="155" spans="1:10" s="1" customFormat="1" ht="15" x14ac:dyDescent="0.25">
      <c r="A155" s="54" t="s">
        <v>162</v>
      </c>
      <c r="B155" s="55" t="s">
        <v>161</v>
      </c>
      <c r="C155" s="84" t="s">
        <v>15</v>
      </c>
      <c r="D155" s="84"/>
      <c r="E155" s="85"/>
      <c r="F155" s="86"/>
      <c r="G155" s="87"/>
      <c r="H155" s="88"/>
      <c r="I155" s="89">
        <f>+SUM(H156)</f>
        <v>1</v>
      </c>
    </row>
    <row r="156" spans="1:10" s="4" customFormat="1" ht="15" customHeight="1" x14ac:dyDescent="0.25">
      <c r="A156" s="70"/>
      <c r="B156" s="92"/>
      <c r="C156" s="46"/>
      <c r="D156" s="46">
        <v>1</v>
      </c>
      <c r="E156" s="47"/>
      <c r="F156" s="48"/>
      <c r="G156" s="49"/>
      <c r="H156" s="68">
        <f>+PRODUCT(D156:G156)</f>
        <v>1</v>
      </c>
      <c r="I156" s="76"/>
      <c r="J156" s="4" t="s">
        <v>18</v>
      </c>
    </row>
    <row r="157" spans="1:10" s="1" customFormat="1" ht="15" x14ac:dyDescent="0.25">
      <c r="A157" s="70"/>
      <c r="B157" s="92"/>
      <c r="C157" s="46"/>
      <c r="D157" s="46"/>
      <c r="E157" s="47"/>
      <c r="F157" s="48"/>
      <c r="G157" s="49"/>
      <c r="H157" s="68"/>
      <c r="I157" s="51"/>
    </row>
    <row r="158" spans="1:10" s="1" customFormat="1" ht="15" x14ac:dyDescent="0.25">
      <c r="A158" s="77" t="s">
        <v>29</v>
      </c>
      <c r="B158" s="78" t="s">
        <v>1</v>
      </c>
      <c r="C158" s="46"/>
      <c r="D158" s="46"/>
      <c r="E158" s="47"/>
      <c r="F158" s="48"/>
      <c r="G158" s="49"/>
      <c r="H158" s="50"/>
      <c r="I158" s="51"/>
    </row>
    <row r="159" spans="1:10" s="1" customFormat="1" ht="15" x14ac:dyDescent="0.25">
      <c r="A159" s="54" t="s">
        <v>91</v>
      </c>
      <c r="B159" s="55" t="s">
        <v>137</v>
      </c>
      <c r="C159" s="84" t="s">
        <v>15</v>
      </c>
      <c r="D159" s="84"/>
      <c r="E159" s="85"/>
      <c r="F159" s="86"/>
      <c r="G159" s="87"/>
      <c r="H159" s="88"/>
      <c r="I159" s="89">
        <f>+SUM(H160)</f>
        <v>2</v>
      </c>
    </row>
    <row r="160" spans="1:10" s="4" customFormat="1" ht="15" customHeight="1" x14ac:dyDescent="0.25">
      <c r="A160" s="70"/>
      <c r="B160" s="92"/>
      <c r="C160" s="46"/>
      <c r="D160" s="46">
        <v>2</v>
      </c>
      <c r="E160" s="47"/>
      <c r="F160" s="48"/>
      <c r="G160" s="49"/>
      <c r="H160" s="68">
        <f>+PRODUCT(D160:G160)</f>
        <v>2</v>
      </c>
      <c r="I160" s="51"/>
    </row>
    <row r="161" spans="1:10" s="4" customFormat="1" ht="15" x14ac:dyDescent="0.25">
      <c r="A161" s="70"/>
      <c r="B161" s="92"/>
      <c r="C161" s="46"/>
      <c r="D161" s="46"/>
      <c r="E161" s="47"/>
      <c r="F161" s="48"/>
      <c r="G161" s="49"/>
      <c r="H161" s="68"/>
      <c r="I161" s="51"/>
    </row>
    <row r="162" spans="1:10" s="1" customFormat="1" ht="15" customHeight="1" x14ac:dyDescent="0.25">
      <c r="A162" s="52" t="s">
        <v>20</v>
      </c>
      <c r="B162" s="53" t="s">
        <v>77</v>
      </c>
      <c r="C162" s="46"/>
      <c r="D162" s="46"/>
      <c r="E162" s="47"/>
      <c r="F162" s="48"/>
      <c r="G162" s="49"/>
      <c r="H162" s="50"/>
      <c r="I162" s="76"/>
      <c r="J162" s="4"/>
    </row>
    <row r="163" spans="1:10" s="1" customFormat="1" ht="15" customHeight="1" x14ac:dyDescent="0.25">
      <c r="A163" s="77" t="s">
        <v>31</v>
      </c>
      <c r="B163" s="78" t="s">
        <v>79</v>
      </c>
      <c r="C163" s="46"/>
      <c r="D163" s="46"/>
      <c r="E163" s="47"/>
      <c r="F163" s="48"/>
      <c r="G163" s="49"/>
      <c r="H163" s="50"/>
      <c r="I163" s="51"/>
      <c r="J163" s="4"/>
    </row>
    <row r="164" spans="1:10" s="1" customFormat="1" ht="15" customHeight="1" x14ac:dyDescent="0.25">
      <c r="A164" s="54" t="s">
        <v>32</v>
      </c>
      <c r="B164" s="55" t="s">
        <v>33</v>
      </c>
      <c r="C164" s="84" t="s">
        <v>17</v>
      </c>
      <c r="D164" s="84"/>
      <c r="E164" s="85"/>
      <c r="F164" s="86"/>
      <c r="G164" s="87"/>
      <c r="H164" s="88"/>
      <c r="I164" s="89">
        <f>+SUM(H167:H173)</f>
        <v>15</v>
      </c>
      <c r="J164" s="4"/>
    </row>
    <row r="165" spans="1:10" s="1" customFormat="1" ht="15" customHeight="1" x14ac:dyDescent="0.25">
      <c r="A165" s="62"/>
      <c r="B165" s="98" t="s">
        <v>124</v>
      </c>
      <c r="C165" s="46"/>
      <c r="D165" s="46"/>
      <c r="E165" s="47"/>
      <c r="F165" s="48"/>
      <c r="G165" s="49"/>
      <c r="H165" s="50"/>
      <c r="I165" s="51"/>
      <c r="J165" s="4"/>
    </row>
    <row r="166" spans="1:10" s="1" customFormat="1" ht="15" customHeight="1" x14ac:dyDescent="0.25">
      <c r="A166" s="62"/>
      <c r="B166" s="99" t="s">
        <v>167</v>
      </c>
      <c r="C166" s="46"/>
      <c r="D166" s="46"/>
      <c r="E166" s="47"/>
      <c r="F166" s="48"/>
      <c r="G166" s="49"/>
      <c r="H166" s="50"/>
      <c r="I166" s="51"/>
      <c r="J166" s="4"/>
    </row>
    <row r="167" spans="1:10" s="1" customFormat="1" ht="15" customHeight="1" x14ac:dyDescent="0.25">
      <c r="A167" s="62"/>
      <c r="B167" s="100" t="s">
        <v>121</v>
      </c>
      <c r="C167" s="46"/>
      <c r="D167" s="46"/>
      <c r="E167" s="47"/>
      <c r="F167" s="48"/>
      <c r="G167" s="49"/>
      <c r="H167" s="50"/>
      <c r="I167" s="51"/>
      <c r="J167" s="4"/>
    </row>
    <row r="168" spans="1:10" s="1" customFormat="1" ht="15" customHeight="1" x14ac:dyDescent="0.25">
      <c r="A168" s="62"/>
      <c r="B168" s="101" t="s">
        <v>178</v>
      </c>
      <c r="C168" s="46"/>
      <c r="D168" s="50">
        <v>9</v>
      </c>
      <c r="E168" s="47"/>
      <c r="F168" s="48"/>
      <c r="G168" s="49"/>
      <c r="H168" s="68">
        <f>+PRODUCT(D168:G168)</f>
        <v>9</v>
      </c>
      <c r="I168" s="51"/>
      <c r="J168" s="4"/>
    </row>
    <row r="169" spans="1:10" s="1" customFormat="1" ht="15" customHeight="1" x14ac:dyDescent="0.25">
      <c r="A169" s="62"/>
      <c r="B169" s="100"/>
      <c r="C169" s="46"/>
      <c r="D169" s="50"/>
      <c r="E169" s="47"/>
      <c r="F169" s="48"/>
      <c r="G169" s="49"/>
      <c r="H169" s="50"/>
      <c r="I169" s="51"/>
      <c r="J169" s="4"/>
    </row>
    <row r="170" spans="1:10" s="1" customFormat="1" ht="15" customHeight="1" x14ac:dyDescent="0.25">
      <c r="A170" s="62"/>
      <c r="B170" s="99" t="s">
        <v>168</v>
      </c>
      <c r="C170" s="46"/>
      <c r="D170" s="50"/>
      <c r="E170" s="47"/>
      <c r="F170" s="48"/>
      <c r="G170" s="49"/>
      <c r="H170" s="50"/>
      <c r="I170" s="51"/>
      <c r="J170" s="4"/>
    </row>
    <row r="171" spans="1:10" s="1" customFormat="1" ht="15" customHeight="1" x14ac:dyDescent="0.25">
      <c r="A171" s="62"/>
      <c r="B171" s="100" t="s">
        <v>121</v>
      </c>
      <c r="C171" s="46"/>
      <c r="D171" s="50"/>
      <c r="E171" s="47"/>
      <c r="F171" s="48"/>
      <c r="G171" s="49"/>
      <c r="H171" s="50"/>
      <c r="I171" s="51"/>
      <c r="J171" s="4"/>
    </row>
    <row r="172" spans="1:10" s="1" customFormat="1" ht="15" customHeight="1" x14ac:dyDescent="0.25">
      <c r="A172" s="62"/>
      <c r="B172" s="101" t="s">
        <v>178</v>
      </c>
      <c r="C172" s="46"/>
      <c r="D172" s="50">
        <v>6</v>
      </c>
      <c r="E172" s="47"/>
      <c r="F172" s="48"/>
      <c r="G172" s="49"/>
      <c r="H172" s="68">
        <f>+PRODUCT(D172:G172)</f>
        <v>6</v>
      </c>
      <c r="I172" s="51"/>
      <c r="J172" s="4"/>
    </row>
    <row r="173" spans="1:10" s="1" customFormat="1" ht="15" customHeight="1" x14ac:dyDescent="0.25">
      <c r="A173" s="62"/>
      <c r="B173" s="100"/>
      <c r="C173" s="46"/>
      <c r="D173" s="50"/>
      <c r="E173" s="47"/>
      <c r="F173" s="48"/>
      <c r="G173" s="49"/>
      <c r="H173" s="50"/>
      <c r="I173" s="51"/>
      <c r="J173" s="4"/>
    </row>
    <row r="174" spans="1:10" s="1" customFormat="1" ht="15" customHeight="1" x14ac:dyDescent="0.25">
      <c r="A174" s="54" t="s">
        <v>34</v>
      </c>
      <c r="B174" s="55" t="s">
        <v>35</v>
      </c>
      <c r="C174" s="84" t="s">
        <v>17</v>
      </c>
      <c r="D174" s="84"/>
      <c r="E174" s="85"/>
      <c r="F174" s="86"/>
      <c r="G174" s="87"/>
      <c r="H174" s="88"/>
      <c r="I174" s="89">
        <f>SUM(H177:H183)</f>
        <v>20</v>
      </c>
      <c r="J174" s="4"/>
    </row>
    <row r="175" spans="1:10" s="1" customFormat="1" ht="15" customHeight="1" x14ac:dyDescent="0.25">
      <c r="A175" s="62"/>
      <c r="B175" s="98" t="s">
        <v>125</v>
      </c>
      <c r="C175" s="46"/>
      <c r="D175" s="46"/>
      <c r="E175" s="47"/>
      <c r="F175" s="48"/>
      <c r="G175" s="49"/>
      <c r="H175" s="50"/>
      <c r="I175" s="51"/>
      <c r="J175" s="4"/>
    </row>
    <row r="176" spans="1:10" s="1" customFormat="1" ht="15" customHeight="1" x14ac:dyDescent="0.25">
      <c r="A176" s="62"/>
      <c r="B176" s="99" t="s">
        <v>167</v>
      </c>
      <c r="C176" s="46"/>
      <c r="D176" s="46"/>
      <c r="E176" s="47"/>
      <c r="F176" s="48"/>
      <c r="G176" s="49"/>
      <c r="H176" s="50"/>
      <c r="I176" s="51"/>
      <c r="J176" s="4"/>
    </row>
    <row r="177" spans="1:10" s="1" customFormat="1" ht="15" customHeight="1" x14ac:dyDescent="0.25">
      <c r="A177" s="62"/>
      <c r="B177" s="100" t="s">
        <v>121</v>
      </c>
      <c r="C177" s="46"/>
      <c r="D177" s="46"/>
      <c r="E177" s="47"/>
      <c r="F177" s="48"/>
      <c r="G177" s="49"/>
      <c r="H177" s="50"/>
      <c r="I177" s="51"/>
      <c r="J177" s="4"/>
    </row>
    <row r="178" spans="1:10" s="1" customFormat="1" ht="15" customHeight="1" x14ac:dyDescent="0.25">
      <c r="A178" s="62"/>
      <c r="B178" s="101" t="s">
        <v>178</v>
      </c>
      <c r="C178" s="46"/>
      <c r="D178" s="50">
        <v>10</v>
      </c>
      <c r="E178" s="47"/>
      <c r="F178" s="48"/>
      <c r="G178" s="49"/>
      <c r="H178" s="68">
        <f t="shared" ref="H178" si="21">+PRODUCT(D178:G178)</f>
        <v>10</v>
      </c>
      <c r="I178" s="51"/>
      <c r="J178" s="4"/>
    </row>
    <row r="179" spans="1:10" s="1" customFormat="1" ht="15" customHeight="1" x14ac:dyDescent="0.25">
      <c r="A179" s="62"/>
      <c r="B179" s="100"/>
      <c r="C179" s="46"/>
      <c r="D179" s="50"/>
      <c r="E179" s="47"/>
      <c r="F179" s="48"/>
      <c r="G179" s="49"/>
      <c r="H179" s="50"/>
      <c r="I179" s="51"/>
      <c r="J179" s="4"/>
    </row>
    <row r="180" spans="1:10" s="1" customFormat="1" ht="15" customHeight="1" x14ac:dyDescent="0.25">
      <c r="A180" s="62"/>
      <c r="B180" s="99" t="s">
        <v>168</v>
      </c>
      <c r="C180" s="46"/>
      <c r="D180" s="50"/>
      <c r="E180" s="47"/>
      <c r="F180" s="48"/>
      <c r="G180" s="49"/>
      <c r="H180" s="50"/>
      <c r="I180" s="51"/>
      <c r="J180" s="4"/>
    </row>
    <row r="181" spans="1:10" s="1" customFormat="1" ht="15" customHeight="1" x14ac:dyDescent="0.25">
      <c r="A181" s="62"/>
      <c r="B181" s="100" t="s">
        <v>121</v>
      </c>
      <c r="C181" s="46"/>
      <c r="D181" s="50"/>
      <c r="E181" s="47"/>
      <c r="F181" s="48"/>
      <c r="G181" s="49"/>
      <c r="H181" s="68"/>
      <c r="I181" s="51"/>
      <c r="J181" s="4"/>
    </row>
    <row r="182" spans="1:10" s="1" customFormat="1" ht="15" customHeight="1" x14ac:dyDescent="0.25">
      <c r="A182" s="62"/>
      <c r="B182" s="101" t="s">
        <v>179</v>
      </c>
      <c r="C182" s="46"/>
      <c r="D182" s="50">
        <v>10</v>
      </c>
      <c r="E182" s="47"/>
      <c r="F182" s="48"/>
      <c r="G182" s="49"/>
      <c r="H182" s="68">
        <f t="shared" ref="H182" si="22">+PRODUCT(D182:G182)</f>
        <v>10</v>
      </c>
      <c r="I182" s="51"/>
      <c r="J182" s="4"/>
    </row>
    <row r="183" spans="1:10" s="1" customFormat="1" ht="15" customHeight="1" x14ac:dyDescent="0.25">
      <c r="A183" s="62"/>
      <c r="B183" s="101"/>
      <c r="C183" s="46"/>
      <c r="D183" s="50"/>
      <c r="E183" s="47"/>
      <c r="F183" s="48"/>
      <c r="G183" s="49"/>
      <c r="H183" s="68"/>
      <c r="I183" s="51"/>
      <c r="J183" s="4"/>
    </row>
    <row r="184" spans="1:10" s="1" customFormat="1" ht="15" customHeight="1" x14ac:dyDescent="0.25">
      <c r="A184" s="62"/>
      <c r="B184" s="92"/>
      <c r="C184" s="46"/>
      <c r="D184" s="46"/>
      <c r="E184" s="47"/>
      <c r="F184" s="48"/>
      <c r="G184" s="49"/>
      <c r="H184" s="68"/>
      <c r="I184" s="51"/>
    </row>
    <row r="185" spans="1:10" s="4" customFormat="1" ht="15" customHeight="1" x14ac:dyDescent="0.25">
      <c r="A185" s="54" t="s">
        <v>36</v>
      </c>
      <c r="B185" s="55" t="s">
        <v>138</v>
      </c>
      <c r="C185" s="84" t="s">
        <v>17</v>
      </c>
      <c r="D185" s="84"/>
      <c r="E185" s="85"/>
      <c r="F185" s="86"/>
      <c r="G185" s="87"/>
      <c r="H185" s="88"/>
      <c r="I185" s="89">
        <f>SUM(H189:H193)</f>
        <v>13</v>
      </c>
    </row>
    <row r="186" spans="1:10" s="4" customFormat="1" ht="15" customHeight="1" x14ac:dyDescent="0.25">
      <c r="A186" s="62"/>
      <c r="B186" s="98" t="s">
        <v>126</v>
      </c>
      <c r="C186" s="46"/>
      <c r="D186" s="46"/>
      <c r="E186" s="47"/>
      <c r="F186" s="48"/>
      <c r="G186" s="49"/>
      <c r="H186" s="50"/>
      <c r="I186" s="51"/>
    </row>
    <row r="187" spans="1:10" s="4" customFormat="1" ht="15" customHeight="1" x14ac:dyDescent="0.25">
      <c r="A187" s="62"/>
      <c r="B187" s="99" t="s">
        <v>167</v>
      </c>
      <c r="C187" s="46"/>
      <c r="D187" s="46"/>
      <c r="E187" s="47"/>
      <c r="F187" s="48"/>
      <c r="G187" s="49"/>
      <c r="H187" s="50"/>
      <c r="I187" s="51"/>
    </row>
    <row r="188" spans="1:10" s="4" customFormat="1" ht="15" customHeight="1" x14ac:dyDescent="0.25">
      <c r="A188" s="62"/>
      <c r="B188" s="100" t="s">
        <v>121</v>
      </c>
      <c r="C188" s="46"/>
      <c r="D188" s="46"/>
      <c r="E188" s="47"/>
      <c r="F188" s="48"/>
      <c r="G188" s="49"/>
      <c r="H188" s="50"/>
      <c r="I188" s="51"/>
    </row>
    <row r="189" spans="1:10" s="4" customFormat="1" ht="15" customHeight="1" x14ac:dyDescent="0.25">
      <c r="A189" s="62"/>
      <c r="B189" s="101" t="s">
        <v>178</v>
      </c>
      <c r="C189" s="46"/>
      <c r="D189" s="50">
        <v>6</v>
      </c>
      <c r="E189" s="47"/>
      <c r="F189" s="48"/>
      <c r="G189" s="49"/>
      <c r="H189" s="68">
        <f t="shared" ref="H189" si="23">+PRODUCT(D189:G189)</f>
        <v>6</v>
      </c>
      <c r="I189" s="51"/>
    </row>
    <row r="190" spans="1:10" s="4" customFormat="1" ht="15" customHeight="1" x14ac:dyDescent="0.25">
      <c r="A190" s="62"/>
      <c r="B190" s="100"/>
      <c r="C190" s="46"/>
      <c r="D190" s="50"/>
      <c r="E190" s="47"/>
      <c r="F190" s="48"/>
      <c r="G190" s="49"/>
      <c r="H190" s="50"/>
      <c r="I190" s="51"/>
    </row>
    <row r="191" spans="1:10" s="4" customFormat="1" ht="15" customHeight="1" x14ac:dyDescent="0.25">
      <c r="A191" s="62"/>
      <c r="B191" s="99" t="s">
        <v>168</v>
      </c>
      <c r="C191" s="46"/>
      <c r="D191" s="50"/>
      <c r="E191" s="47"/>
      <c r="F191" s="48"/>
      <c r="G191" s="49"/>
      <c r="H191" s="50"/>
      <c r="I191" s="51"/>
    </row>
    <row r="192" spans="1:10" s="4" customFormat="1" ht="15" customHeight="1" x14ac:dyDescent="0.25">
      <c r="A192" s="62"/>
      <c r="B192" s="100" t="s">
        <v>121</v>
      </c>
      <c r="C192" s="46"/>
      <c r="D192" s="50"/>
      <c r="E192" s="47"/>
      <c r="F192" s="48"/>
      <c r="G192" s="49"/>
      <c r="H192" s="68"/>
      <c r="I192" s="51"/>
    </row>
    <row r="193" spans="1:9" s="4" customFormat="1" ht="15" customHeight="1" x14ac:dyDescent="0.25">
      <c r="A193" s="62"/>
      <c r="B193" s="101" t="s">
        <v>179</v>
      </c>
      <c r="C193" s="46"/>
      <c r="D193" s="50">
        <v>7</v>
      </c>
      <c r="E193" s="47"/>
      <c r="F193" s="48"/>
      <c r="G193" s="49"/>
      <c r="H193" s="68">
        <f t="shared" ref="H193" si="24">+PRODUCT(D193:G193)</f>
        <v>7</v>
      </c>
      <c r="I193" s="51"/>
    </row>
    <row r="194" spans="1:9" s="4" customFormat="1" ht="15" customHeight="1" x14ac:dyDescent="0.25">
      <c r="A194" s="62"/>
      <c r="B194" s="82"/>
      <c r="C194" s="46"/>
      <c r="D194" s="46"/>
      <c r="E194" s="47"/>
      <c r="F194" s="48"/>
      <c r="G194" s="49"/>
      <c r="H194" s="50"/>
      <c r="I194" s="51"/>
    </row>
    <row r="195" spans="1:9" s="4" customFormat="1" ht="15" customHeight="1" x14ac:dyDescent="0.25">
      <c r="A195" s="77" t="s">
        <v>37</v>
      </c>
      <c r="B195" s="78" t="s">
        <v>94</v>
      </c>
      <c r="C195" s="46"/>
      <c r="D195" s="46"/>
      <c r="E195" s="47"/>
      <c r="F195" s="48"/>
      <c r="G195" s="49"/>
      <c r="H195" s="50"/>
      <c r="I195" s="69"/>
    </row>
    <row r="196" spans="1:9" s="1" customFormat="1" ht="15" customHeight="1" x14ac:dyDescent="0.25">
      <c r="A196" s="54" t="s">
        <v>38</v>
      </c>
      <c r="B196" s="102" t="s">
        <v>40</v>
      </c>
      <c r="C196" s="84" t="s">
        <v>159</v>
      </c>
      <c r="D196" s="84"/>
      <c r="E196" s="85"/>
      <c r="F196" s="86"/>
      <c r="G196" s="87"/>
      <c r="H196" s="88"/>
      <c r="I196" s="89">
        <f>SUM(H199:H201)</f>
        <v>93.03</v>
      </c>
    </row>
    <row r="197" spans="1:9" s="1" customFormat="1" ht="15" customHeight="1" x14ac:dyDescent="0.25">
      <c r="A197" s="62"/>
      <c r="B197" s="98"/>
      <c r="C197" s="46"/>
      <c r="D197" s="46"/>
      <c r="E197" s="47"/>
      <c r="F197" s="48"/>
      <c r="G197" s="49"/>
      <c r="H197" s="50"/>
      <c r="I197" s="51"/>
    </row>
    <row r="198" spans="1:9" s="1" customFormat="1" ht="15" customHeight="1" x14ac:dyDescent="0.25">
      <c r="A198" s="62"/>
      <c r="B198" s="99" t="s">
        <v>180</v>
      </c>
      <c r="C198" s="46"/>
      <c r="D198" s="46"/>
      <c r="E198" s="47"/>
      <c r="F198" s="48"/>
      <c r="G198" s="49"/>
      <c r="H198" s="50"/>
      <c r="I198" s="51"/>
    </row>
    <row r="199" spans="1:9" s="1" customFormat="1" ht="15" customHeight="1" x14ac:dyDescent="0.25">
      <c r="A199" s="62"/>
      <c r="B199" s="100" t="s">
        <v>121</v>
      </c>
      <c r="C199" s="46" t="s">
        <v>159</v>
      </c>
      <c r="D199" s="50">
        <v>1</v>
      </c>
      <c r="E199" s="47">
        <f>2.49+0.8+2.47+2.62+10.97+0.93+2.57+0.61+1.99+1.16+0.4+0.98+2.1+0.8+3.92+2.63+3.92+2.52+0.6+1.99+1.16+0.4</f>
        <v>48.030000000000008</v>
      </c>
      <c r="F199" s="48"/>
      <c r="G199" s="49"/>
      <c r="H199" s="68">
        <f t="shared" ref="H199" si="25">+PRODUCT(D199:G199)</f>
        <v>48.030000000000008</v>
      </c>
      <c r="I199" s="51"/>
    </row>
    <row r="200" spans="1:9" s="1" customFormat="1" ht="15" customHeight="1" x14ac:dyDescent="0.25">
      <c r="A200" s="62"/>
      <c r="B200" s="100"/>
      <c r="C200" s="64"/>
      <c r="D200" s="50"/>
      <c r="E200" s="47"/>
      <c r="F200" s="66"/>
      <c r="G200" s="67"/>
      <c r="H200" s="68"/>
      <c r="I200" s="51"/>
    </row>
    <row r="201" spans="1:9" s="4" customFormat="1" ht="15" customHeight="1" x14ac:dyDescent="0.25">
      <c r="A201" s="62"/>
      <c r="B201" s="103" t="s">
        <v>127</v>
      </c>
      <c r="C201" s="64" t="s">
        <v>159</v>
      </c>
      <c r="D201" s="50">
        <v>1</v>
      </c>
      <c r="E201" s="47">
        <f>4.76+4.95+11.64+16.29+7.36</f>
        <v>45</v>
      </c>
      <c r="F201" s="66"/>
      <c r="G201" s="67"/>
      <c r="H201" s="68">
        <f t="shared" ref="H201" si="26">+PRODUCT(D201:G201)</f>
        <v>45</v>
      </c>
      <c r="I201" s="51"/>
    </row>
    <row r="202" spans="1:9" s="4" customFormat="1" ht="15" customHeight="1" x14ac:dyDescent="0.25">
      <c r="A202" s="62"/>
      <c r="B202" s="71"/>
      <c r="C202" s="64"/>
      <c r="D202" s="64"/>
      <c r="E202" s="65"/>
      <c r="F202" s="66"/>
      <c r="G202" s="67"/>
      <c r="H202" s="68"/>
      <c r="I202" s="51"/>
    </row>
    <row r="203" spans="1:9" s="4" customFormat="1" ht="15" customHeight="1" x14ac:dyDescent="0.25">
      <c r="A203" s="54" t="s">
        <v>39</v>
      </c>
      <c r="B203" s="102" t="s">
        <v>41</v>
      </c>
      <c r="C203" s="84" t="s">
        <v>159</v>
      </c>
      <c r="D203" s="84"/>
      <c r="E203" s="85"/>
      <c r="F203" s="86"/>
      <c r="G203" s="87"/>
      <c r="H203" s="88"/>
      <c r="I203" s="89">
        <f>SUM(H206:H209)</f>
        <v>84.62</v>
      </c>
    </row>
    <row r="204" spans="1:9" s="4" customFormat="1" ht="15" customHeight="1" x14ac:dyDescent="0.25">
      <c r="A204" s="62"/>
      <c r="B204" s="104"/>
      <c r="C204" s="46"/>
      <c r="D204" s="46"/>
      <c r="E204" s="47"/>
      <c r="F204" s="48"/>
      <c r="G204" s="49"/>
      <c r="H204" s="50"/>
      <c r="I204" s="51"/>
    </row>
    <row r="205" spans="1:9" s="4" customFormat="1" ht="15" customHeight="1" x14ac:dyDescent="0.25">
      <c r="A205" s="62"/>
      <c r="B205" s="99" t="s">
        <v>180</v>
      </c>
      <c r="C205" s="46"/>
      <c r="D205" s="46"/>
      <c r="E205" s="47"/>
      <c r="F205" s="48"/>
      <c r="G205" s="49"/>
      <c r="H205" s="50"/>
      <c r="I205" s="51"/>
    </row>
    <row r="206" spans="1:9" s="4" customFormat="1" ht="15" customHeight="1" x14ac:dyDescent="0.25">
      <c r="A206" s="62"/>
      <c r="B206" s="100" t="s">
        <v>121</v>
      </c>
      <c r="C206" s="46" t="s">
        <v>159</v>
      </c>
      <c r="D206" s="50">
        <v>1</v>
      </c>
      <c r="E206" s="47">
        <f>19.7+2.74+1.18</f>
        <v>23.619999999999997</v>
      </c>
      <c r="F206" s="48"/>
      <c r="G206" s="49"/>
      <c r="H206" s="68">
        <f t="shared" ref="H206:H209" si="27">+PRODUCT(D206:G206)</f>
        <v>23.619999999999997</v>
      </c>
      <c r="I206" s="51"/>
    </row>
    <row r="207" spans="1:9" s="4" customFormat="1" ht="15" customHeight="1" x14ac:dyDescent="0.25">
      <c r="A207" s="62"/>
      <c r="B207" s="98" t="s">
        <v>181</v>
      </c>
      <c r="C207" s="46"/>
      <c r="D207" s="50"/>
      <c r="E207" s="47"/>
      <c r="F207" s="48"/>
      <c r="G207" s="49"/>
      <c r="H207" s="68"/>
      <c r="I207" s="51"/>
    </row>
    <row r="208" spans="1:9" s="4" customFormat="1" ht="15" customHeight="1" x14ac:dyDescent="0.25">
      <c r="A208" s="62"/>
      <c r="B208" s="100" t="s">
        <v>182</v>
      </c>
      <c r="C208" s="46" t="s">
        <v>159</v>
      </c>
      <c r="D208" s="50">
        <v>1</v>
      </c>
      <c r="E208" s="47">
        <f>4*(4.5)+2*(6)</f>
        <v>30</v>
      </c>
      <c r="F208" s="48"/>
      <c r="G208" s="49"/>
      <c r="H208" s="68">
        <f t="shared" si="27"/>
        <v>30</v>
      </c>
      <c r="I208" s="51"/>
    </row>
    <row r="209" spans="1:9" s="4" customFormat="1" ht="15" customHeight="1" x14ac:dyDescent="0.25">
      <c r="A209" s="62"/>
      <c r="B209" s="100" t="s">
        <v>183</v>
      </c>
      <c r="C209" s="46" t="s">
        <v>159</v>
      </c>
      <c r="D209" s="50">
        <v>1</v>
      </c>
      <c r="E209" s="47">
        <f>5*(4.5)+5+3.5</f>
        <v>31</v>
      </c>
      <c r="F209" s="48"/>
      <c r="G209" s="49"/>
      <c r="H209" s="68">
        <f t="shared" si="27"/>
        <v>31</v>
      </c>
      <c r="I209" s="51"/>
    </row>
    <row r="210" spans="1:9" s="4" customFormat="1" ht="15" customHeight="1" x14ac:dyDescent="0.25">
      <c r="A210" s="70"/>
      <c r="B210" s="72"/>
      <c r="C210" s="64"/>
      <c r="D210" s="68"/>
      <c r="E210" s="65"/>
      <c r="F210" s="66"/>
      <c r="G210" s="67"/>
      <c r="H210" s="68"/>
      <c r="I210" s="51"/>
    </row>
    <row r="211" spans="1:9" s="1" customFormat="1" ht="15" customHeight="1" x14ac:dyDescent="0.25">
      <c r="A211" s="77" t="s">
        <v>42</v>
      </c>
      <c r="B211" s="78" t="s">
        <v>95</v>
      </c>
      <c r="C211" s="64"/>
      <c r="D211" s="64"/>
      <c r="E211" s="65"/>
      <c r="F211" s="66"/>
      <c r="G211" s="67"/>
      <c r="H211" s="68"/>
      <c r="I211" s="51"/>
    </row>
    <row r="212" spans="1:9" s="4" customFormat="1" ht="15" customHeight="1" x14ac:dyDescent="0.25">
      <c r="A212" s="54" t="s">
        <v>44</v>
      </c>
      <c r="B212" s="102" t="s">
        <v>198</v>
      </c>
      <c r="C212" s="84" t="s">
        <v>59</v>
      </c>
      <c r="D212" s="84"/>
      <c r="E212" s="85"/>
      <c r="F212" s="86"/>
      <c r="G212" s="87"/>
      <c r="H212" s="88"/>
      <c r="I212" s="89">
        <f>+SUM(H213:H214)</f>
        <v>1</v>
      </c>
    </row>
    <row r="213" spans="1:9" s="4" customFormat="1" ht="15" customHeight="1" x14ac:dyDescent="0.25">
      <c r="A213" s="44"/>
      <c r="B213" s="71"/>
      <c r="C213" s="46"/>
      <c r="D213" s="46">
        <v>1</v>
      </c>
      <c r="E213" s="47"/>
      <c r="F213" s="48"/>
      <c r="G213" s="49"/>
      <c r="H213" s="68">
        <f>+PRODUCT(D213:G213)</f>
        <v>1</v>
      </c>
      <c r="I213" s="51"/>
    </row>
    <row r="214" spans="1:9" s="4" customFormat="1" ht="15" customHeight="1" x14ac:dyDescent="0.25">
      <c r="A214" s="62"/>
      <c r="B214" s="71"/>
      <c r="C214" s="64"/>
      <c r="D214" s="64"/>
      <c r="E214" s="65"/>
      <c r="F214" s="66"/>
      <c r="G214" s="67"/>
      <c r="H214" s="68"/>
      <c r="I214" s="51"/>
    </row>
    <row r="215" spans="1:9" s="4" customFormat="1" ht="15" customHeight="1" x14ac:dyDescent="0.25">
      <c r="A215" s="77" t="s">
        <v>45</v>
      </c>
      <c r="B215" s="78" t="s">
        <v>43</v>
      </c>
      <c r="C215" s="64"/>
      <c r="D215" s="64"/>
      <c r="E215" s="65"/>
      <c r="F215" s="66"/>
      <c r="G215" s="67"/>
      <c r="H215" s="68"/>
      <c r="I215" s="51"/>
    </row>
    <row r="216" spans="1:9" s="4" customFormat="1" ht="15" customHeight="1" x14ac:dyDescent="0.25">
      <c r="A216" s="105" t="s">
        <v>108</v>
      </c>
      <c r="B216" s="106" t="s">
        <v>139</v>
      </c>
      <c r="C216" s="56" t="s">
        <v>15</v>
      </c>
      <c r="D216" s="56"/>
      <c r="E216" s="57"/>
      <c r="F216" s="58"/>
      <c r="G216" s="59"/>
      <c r="H216" s="93"/>
      <c r="I216" s="89">
        <f>+SUM(H217)</f>
        <v>6</v>
      </c>
    </row>
    <row r="217" spans="1:9" s="4" customFormat="1" ht="15" customHeight="1" x14ac:dyDescent="0.25">
      <c r="A217" s="70"/>
      <c r="B217" s="71"/>
      <c r="C217" s="46"/>
      <c r="D217" s="46">
        <v>6</v>
      </c>
      <c r="E217" s="47"/>
      <c r="F217" s="48"/>
      <c r="G217" s="49"/>
      <c r="H217" s="68">
        <f>+PRODUCT(D217:G217)</f>
        <v>6</v>
      </c>
      <c r="I217" s="51"/>
    </row>
    <row r="218" spans="1:9" s="4" customFormat="1" ht="15" customHeight="1" x14ac:dyDescent="0.25">
      <c r="A218" s="70"/>
      <c r="B218" s="71"/>
      <c r="C218" s="46"/>
      <c r="D218" s="46"/>
      <c r="E218" s="47"/>
      <c r="F218" s="48"/>
      <c r="G218" s="49"/>
      <c r="H218" s="68"/>
      <c r="I218" s="51"/>
    </row>
    <row r="219" spans="1:9" s="4" customFormat="1" ht="15" customHeight="1" x14ac:dyDescent="0.25">
      <c r="A219" s="70"/>
      <c r="B219" s="71"/>
      <c r="C219" s="46"/>
      <c r="D219" s="46"/>
      <c r="E219" s="47"/>
      <c r="F219" s="48"/>
      <c r="G219" s="49"/>
      <c r="H219" s="68"/>
      <c r="I219" s="51"/>
    </row>
    <row r="220" spans="1:9" s="4" customFormat="1" ht="15" customHeight="1" x14ac:dyDescent="0.25">
      <c r="A220" s="77" t="s">
        <v>96</v>
      </c>
      <c r="B220" s="78" t="s">
        <v>97</v>
      </c>
      <c r="C220" s="46"/>
      <c r="D220" s="46"/>
      <c r="E220" s="47"/>
      <c r="F220" s="48"/>
      <c r="G220" s="49"/>
      <c r="H220" s="50"/>
      <c r="I220" s="51"/>
    </row>
    <row r="221" spans="1:9" s="1" customFormat="1" ht="15" customHeight="1" x14ac:dyDescent="0.25">
      <c r="A221" s="54" t="s">
        <v>98</v>
      </c>
      <c r="B221" s="102" t="s">
        <v>19</v>
      </c>
      <c r="C221" s="84" t="s">
        <v>15</v>
      </c>
      <c r="D221" s="84"/>
      <c r="E221" s="85"/>
      <c r="F221" s="86"/>
      <c r="G221" s="87"/>
      <c r="H221" s="88"/>
      <c r="I221" s="89">
        <f>+SUM(H223:H228)</f>
        <v>14</v>
      </c>
    </row>
    <row r="222" spans="1:9" s="1" customFormat="1" ht="15" customHeight="1" x14ac:dyDescent="0.25">
      <c r="A222" s="62"/>
      <c r="B222" s="99" t="s">
        <v>167</v>
      </c>
      <c r="C222" s="46"/>
      <c r="D222" s="46"/>
      <c r="E222" s="47"/>
      <c r="F222" s="48"/>
      <c r="G222" s="49"/>
      <c r="H222" s="50"/>
      <c r="I222" s="51"/>
    </row>
    <row r="223" spans="1:9" s="1" customFormat="1" ht="15" customHeight="1" x14ac:dyDescent="0.25">
      <c r="A223" s="62"/>
      <c r="B223" s="100" t="s">
        <v>121</v>
      </c>
      <c r="C223" s="46"/>
      <c r="D223" s="46"/>
      <c r="E223" s="47"/>
      <c r="F223" s="48"/>
      <c r="G223" s="49"/>
      <c r="H223" s="50"/>
      <c r="I223" s="51"/>
    </row>
    <row r="224" spans="1:9" s="1" customFormat="1" ht="15" customHeight="1" x14ac:dyDescent="0.25">
      <c r="A224" s="62"/>
      <c r="B224" s="101" t="s">
        <v>178</v>
      </c>
      <c r="C224" s="46" t="s">
        <v>15</v>
      </c>
      <c r="D224" s="50">
        <v>7</v>
      </c>
      <c r="E224" s="47"/>
      <c r="F224" s="48"/>
      <c r="G224" s="49"/>
      <c r="H224" s="68">
        <f>+PRODUCT(D224:G224)</f>
        <v>7</v>
      </c>
      <c r="I224" s="51"/>
    </row>
    <row r="225" spans="1:9" s="1" customFormat="1" ht="15" customHeight="1" x14ac:dyDescent="0.25">
      <c r="A225" s="62"/>
      <c r="B225" s="100"/>
      <c r="C225" s="46"/>
      <c r="D225" s="50"/>
      <c r="E225" s="47"/>
      <c r="F225" s="48"/>
      <c r="G225" s="49"/>
      <c r="H225" s="50"/>
      <c r="I225" s="51"/>
    </row>
    <row r="226" spans="1:9" s="1" customFormat="1" ht="15" customHeight="1" x14ac:dyDescent="0.25">
      <c r="A226" s="62"/>
      <c r="B226" s="99" t="s">
        <v>168</v>
      </c>
      <c r="C226" s="46"/>
      <c r="D226" s="50"/>
      <c r="E226" s="47"/>
      <c r="F226" s="48"/>
      <c r="G226" s="49"/>
      <c r="H226" s="68"/>
      <c r="I226" s="51"/>
    </row>
    <row r="227" spans="1:9" s="1" customFormat="1" ht="15" customHeight="1" x14ac:dyDescent="0.25">
      <c r="A227" s="62"/>
      <c r="B227" s="100" t="s">
        <v>121</v>
      </c>
      <c r="C227" s="46"/>
      <c r="D227" s="50"/>
      <c r="E227" s="47"/>
      <c r="F227" s="48"/>
      <c r="G227" s="49"/>
      <c r="H227" s="68"/>
      <c r="I227" s="51"/>
    </row>
    <row r="228" spans="1:9" s="1" customFormat="1" ht="15" customHeight="1" x14ac:dyDescent="0.25">
      <c r="A228" s="62"/>
      <c r="B228" s="101" t="s">
        <v>178</v>
      </c>
      <c r="C228" s="46" t="s">
        <v>15</v>
      </c>
      <c r="D228" s="50">
        <v>7</v>
      </c>
      <c r="E228" s="47"/>
      <c r="F228" s="48"/>
      <c r="G228" s="49"/>
      <c r="H228" s="68">
        <f t="shared" ref="H228" si="28">+PRODUCT(D228:G228)</f>
        <v>7</v>
      </c>
      <c r="I228" s="51"/>
    </row>
    <row r="229" spans="1:9" s="1" customFormat="1" ht="15" customHeight="1" x14ac:dyDescent="0.25">
      <c r="A229" s="62"/>
      <c r="B229" s="101"/>
      <c r="C229" s="46"/>
      <c r="D229" s="50"/>
      <c r="E229" s="47"/>
      <c r="F229" s="48"/>
      <c r="G229" s="49"/>
      <c r="H229" s="68"/>
      <c r="I229" s="51"/>
    </row>
    <row r="230" spans="1:9" s="4" customFormat="1" ht="15" customHeight="1" x14ac:dyDescent="0.25">
      <c r="A230" s="54" t="s">
        <v>99</v>
      </c>
      <c r="B230" s="102" t="s">
        <v>130</v>
      </c>
      <c r="C230" s="84" t="s">
        <v>15</v>
      </c>
      <c r="D230" s="84"/>
      <c r="E230" s="85"/>
      <c r="F230" s="86"/>
      <c r="G230" s="87"/>
      <c r="H230" s="88"/>
      <c r="I230" s="89">
        <f>+SUM(H232:H238)</f>
        <v>18</v>
      </c>
    </row>
    <row r="231" spans="1:9" s="4" customFormat="1" ht="15" customHeight="1" x14ac:dyDescent="0.25">
      <c r="A231" s="62"/>
      <c r="B231" s="99" t="s">
        <v>167</v>
      </c>
      <c r="C231" s="50"/>
      <c r="D231" s="46"/>
      <c r="E231" s="47"/>
      <c r="F231" s="48"/>
      <c r="G231" s="49"/>
      <c r="H231" s="50"/>
      <c r="I231" s="51"/>
    </row>
    <row r="232" spans="1:9" s="4" customFormat="1" ht="15" customHeight="1" x14ac:dyDescent="0.25">
      <c r="A232" s="62"/>
      <c r="B232" s="100" t="s">
        <v>121</v>
      </c>
      <c r="C232" s="50"/>
      <c r="D232" s="46"/>
      <c r="E232" s="47"/>
      <c r="F232" s="48"/>
      <c r="G232" s="49"/>
      <c r="H232" s="50"/>
      <c r="I232" s="51"/>
    </row>
    <row r="233" spans="1:9" s="4" customFormat="1" ht="15" customHeight="1" x14ac:dyDescent="0.25">
      <c r="A233" s="62"/>
      <c r="B233" s="101" t="s">
        <v>178</v>
      </c>
      <c r="C233" s="50" t="s">
        <v>15</v>
      </c>
      <c r="D233" s="100">
        <v>9</v>
      </c>
      <c r="E233" s="47"/>
      <c r="F233" s="48"/>
      <c r="G233" s="49"/>
      <c r="H233" s="68">
        <f>+PRODUCT(D233:G233)</f>
        <v>9</v>
      </c>
      <c r="I233" s="51"/>
    </row>
    <row r="234" spans="1:9" s="4" customFormat="1" ht="15" customHeight="1" x14ac:dyDescent="0.25">
      <c r="A234" s="62"/>
      <c r="B234" s="100"/>
      <c r="C234" s="50"/>
      <c r="D234" s="100"/>
      <c r="E234" s="47"/>
      <c r="F234" s="48"/>
      <c r="G234" s="49"/>
      <c r="H234" s="50"/>
      <c r="I234" s="51"/>
    </row>
    <row r="235" spans="1:9" s="4" customFormat="1" ht="15" customHeight="1" x14ac:dyDescent="0.25">
      <c r="A235" s="62"/>
      <c r="B235" s="99" t="s">
        <v>168</v>
      </c>
      <c r="C235" s="50"/>
      <c r="D235" s="100"/>
      <c r="E235" s="47"/>
      <c r="F235" s="48"/>
      <c r="G235" s="49"/>
      <c r="H235" s="68"/>
      <c r="I235" s="51"/>
    </row>
    <row r="236" spans="1:9" s="4" customFormat="1" ht="15" customHeight="1" x14ac:dyDescent="0.25">
      <c r="A236" s="62"/>
      <c r="B236" s="100" t="s">
        <v>121</v>
      </c>
      <c r="C236" s="50"/>
      <c r="D236" s="100"/>
      <c r="E236" s="47"/>
      <c r="F236" s="48"/>
      <c r="G236" s="49"/>
      <c r="H236" s="68"/>
      <c r="I236" s="51"/>
    </row>
    <row r="237" spans="1:9" s="4" customFormat="1" ht="15" customHeight="1" x14ac:dyDescent="0.25">
      <c r="A237" s="62"/>
      <c r="B237" s="101" t="s">
        <v>184</v>
      </c>
      <c r="C237" s="50" t="s">
        <v>15</v>
      </c>
      <c r="D237" s="100">
        <v>9</v>
      </c>
      <c r="E237" s="47"/>
      <c r="F237" s="48"/>
      <c r="G237" s="49"/>
      <c r="H237" s="68">
        <f t="shared" ref="H237" si="29">+PRODUCT(D237:G237)</f>
        <v>9</v>
      </c>
      <c r="I237" s="51"/>
    </row>
    <row r="238" spans="1:9" s="4" customFormat="1" ht="15" customHeight="1" x14ac:dyDescent="0.25">
      <c r="A238" s="62"/>
      <c r="B238" s="101"/>
      <c r="C238" s="50"/>
      <c r="D238" s="100"/>
      <c r="E238" s="47"/>
      <c r="F238" s="48"/>
      <c r="G238" s="49"/>
      <c r="H238" s="68"/>
      <c r="I238" s="51"/>
    </row>
    <row r="239" spans="1:9" s="4" customFormat="1" ht="15" customHeight="1" x14ac:dyDescent="0.25">
      <c r="A239" s="62"/>
      <c r="B239" s="104"/>
      <c r="C239" s="50"/>
      <c r="D239" s="46"/>
      <c r="E239" s="47"/>
      <c r="F239" s="48"/>
      <c r="G239" s="49"/>
      <c r="H239" s="50"/>
      <c r="I239" s="51"/>
    </row>
    <row r="240" spans="1:9" s="4" customFormat="1" ht="15" customHeight="1" x14ac:dyDescent="0.25">
      <c r="A240" s="54" t="s">
        <v>100</v>
      </c>
      <c r="B240" s="102" t="s">
        <v>46</v>
      </c>
      <c r="C240" s="84" t="s">
        <v>15</v>
      </c>
      <c r="D240" s="84"/>
      <c r="E240" s="85"/>
      <c r="F240" s="86"/>
      <c r="G240" s="87"/>
      <c r="H240" s="88"/>
      <c r="I240" s="89">
        <f>+SUM(H241:H248)</f>
        <v>13</v>
      </c>
    </row>
    <row r="241" spans="1:9" s="4" customFormat="1" ht="15" customHeight="1" x14ac:dyDescent="0.25">
      <c r="A241" s="62"/>
      <c r="B241" s="98" t="s">
        <v>126</v>
      </c>
      <c r="C241" s="46"/>
      <c r="D241" s="46"/>
      <c r="E241" s="47"/>
      <c r="F241" s="48"/>
      <c r="G241" s="49"/>
      <c r="H241" s="68"/>
      <c r="I241" s="51"/>
    </row>
    <row r="242" spans="1:9" s="4" customFormat="1" ht="15" customHeight="1" x14ac:dyDescent="0.25">
      <c r="A242" s="62"/>
      <c r="B242" s="99" t="s">
        <v>167</v>
      </c>
      <c r="C242" s="46"/>
      <c r="D242" s="46"/>
      <c r="E242" s="47"/>
      <c r="F242" s="48"/>
      <c r="G242" s="49"/>
      <c r="H242" s="68"/>
      <c r="I242" s="51"/>
    </row>
    <row r="243" spans="1:9" s="4" customFormat="1" ht="15" customHeight="1" x14ac:dyDescent="0.25">
      <c r="A243" s="62"/>
      <c r="B243" s="100" t="s">
        <v>121</v>
      </c>
      <c r="C243" s="46"/>
      <c r="D243" s="46"/>
      <c r="E243" s="47"/>
      <c r="F243" s="48"/>
      <c r="G243" s="49"/>
      <c r="H243" s="68"/>
      <c r="I243" s="51"/>
    </row>
    <row r="244" spans="1:9" s="4" customFormat="1" ht="15" customHeight="1" x14ac:dyDescent="0.25">
      <c r="A244" s="62"/>
      <c r="B244" s="101" t="s">
        <v>178</v>
      </c>
      <c r="C244" s="46" t="s">
        <v>15</v>
      </c>
      <c r="D244" s="50">
        <v>6</v>
      </c>
      <c r="E244" s="47"/>
      <c r="F244" s="48"/>
      <c r="G244" s="49"/>
      <c r="H244" s="68">
        <f>+PRODUCT(D244:G244)</f>
        <v>6</v>
      </c>
      <c r="I244" s="51"/>
    </row>
    <row r="245" spans="1:9" s="4" customFormat="1" ht="15" customHeight="1" x14ac:dyDescent="0.25">
      <c r="A245" s="62"/>
      <c r="B245" s="100"/>
      <c r="C245" s="46"/>
      <c r="D245" s="50"/>
      <c r="E245" s="47"/>
      <c r="F245" s="48"/>
      <c r="G245" s="49"/>
      <c r="H245" s="68"/>
      <c r="I245" s="51"/>
    </row>
    <row r="246" spans="1:9" s="4" customFormat="1" ht="15" customHeight="1" x14ac:dyDescent="0.25">
      <c r="A246" s="62"/>
      <c r="B246" s="99" t="s">
        <v>168</v>
      </c>
      <c r="C246" s="46"/>
      <c r="D246" s="50"/>
      <c r="E246" s="47"/>
      <c r="F246" s="48"/>
      <c r="G246" s="49"/>
      <c r="H246" s="68"/>
      <c r="I246" s="51"/>
    </row>
    <row r="247" spans="1:9" s="4" customFormat="1" ht="15" customHeight="1" x14ac:dyDescent="0.25">
      <c r="A247" s="62"/>
      <c r="B247" s="100" t="s">
        <v>121</v>
      </c>
      <c r="C247" s="46"/>
      <c r="D247" s="50"/>
      <c r="E247" s="47"/>
      <c r="F247" s="48"/>
      <c r="G247" s="49"/>
      <c r="H247" s="68"/>
      <c r="I247" s="51"/>
    </row>
    <row r="248" spans="1:9" s="4" customFormat="1" ht="15" customHeight="1" x14ac:dyDescent="0.25">
      <c r="A248" s="62"/>
      <c r="B248" s="101" t="s">
        <v>178</v>
      </c>
      <c r="C248" s="46" t="s">
        <v>15</v>
      </c>
      <c r="D248" s="50">
        <v>7</v>
      </c>
      <c r="E248" s="47"/>
      <c r="F248" s="48"/>
      <c r="G248" s="49"/>
      <c r="H248" s="68">
        <f>+PRODUCT(D248:G248)</f>
        <v>7</v>
      </c>
      <c r="I248" s="51"/>
    </row>
    <row r="249" spans="1:9" s="4" customFormat="1" ht="15" customHeight="1" x14ac:dyDescent="0.25">
      <c r="A249" s="62"/>
      <c r="B249" s="92"/>
      <c r="C249" s="46"/>
      <c r="D249" s="46"/>
      <c r="E249" s="47"/>
      <c r="F249" s="48"/>
      <c r="G249" s="49"/>
      <c r="H249" s="68"/>
      <c r="I249" s="51"/>
    </row>
    <row r="250" spans="1:9" s="1" customFormat="1" ht="15" customHeight="1" x14ac:dyDescent="0.25">
      <c r="A250" s="54" t="s">
        <v>101</v>
      </c>
      <c r="B250" s="102" t="s">
        <v>185</v>
      </c>
      <c r="C250" s="84" t="s">
        <v>15</v>
      </c>
      <c r="D250" s="84"/>
      <c r="E250" s="85"/>
      <c r="F250" s="86"/>
      <c r="G250" s="87"/>
      <c r="H250" s="88"/>
      <c r="I250" s="89">
        <f>+SUM(H253:H257)</f>
        <v>31</v>
      </c>
    </row>
    <row r="251" spans="1:9" s="4" customFormat="1" ht="15" customHeight="1" x14ac:dyDescent="0.25">
      <c r="A251" s="70"/>
      <c r="B251" s="99" t="s">
        <v>167</v>
      </c>
      <c r="C251" s="46"/>
      <c r="D251" s="46"/>
      <c r="E251" s="47"/>
      <c r="F251" s="48"/>
      <c r="G251" s="49"/>
      <c r="H251" s="50"/>
      <c r="I251" s="51"/>
    </row>
    <row r="252" spans="1:9" s="4" customFormat="1" ht="15" customHeight="1" x14ac:dyDescent="0.25">
      <c r="A252" s="70"/>
      <c r="B252" s="100" t="s">
        <v>121</v>
      </c>
      <c r="C252" s="46"/>
      <c r="D252" s="46"/>
      <c r="E252" s="47"/>
      <c r="F252" s="48"/>
      <c r="G252" s="49"/>
      <c r="H252" s="50"/>
      <c r="I252" s="51"/>
    </row>
    <row r="253" spans="1:9" s="4" customFormat="1" ht="15" customHeight="1" x14ac:dyDescent="0.25">
      <c r="A253" s="70"/>
      <c r="B253" s="101" t="s">
        <v>178</v>
      </c>
      <c r="C253" s="46" t="s">
        <v>15</v>
      </c>
      <c r="D253" s="50">
        <v>17</v>
      </c>
      <c r="E253" s="47"/>
      <c r="F253" s="48"/>
      <c r="G253" s="49"/>
      <c r="H253" s="68">
        <f>+PRODUCT(D253:G253)</f>
        <v>17</v>
      </c>
      <c r="I253" s="51"/>
    </row>
    <row r="254" spans="1:9" s="4" customFormat="1" ht="15" customHeight="1" x14ac:dyDescent="0.25">
      <c r="A254" s="70"/>
      <c r="B254" s="100"/>
      <c r="C254" s="46"/>
      <c r="D254" s="50"/>
      <c r="E254" s="47"/>
      <c r="F254" s="48"/>
      <c r="G254" s="49"/>
      <c r="H254" s="50"/>
      <c r="I254" s="51"/>
    </row>
    <row r="255" spans="1:9" s="4" customFormat="1" ht="15" customHeight="1" x14ac:dyDescent="0.25">
      <c r="A255" s="70"/>
      <c r="B255" s="99" t="s">
        <v>168</v>
      </c>
      <c r="C255" s="46"/>
      <c r="D255" s="50"/>
      <c r="E255" s="47"/>
      <c r="F255" s="48"/>
      <c r="G255" s="49"/>
      <c r="H255" s="68"/>
      <c r="I255" s="51"/>
    </row>
    <row r="256" spans="1:9" s="4" customFormat="1" ht="15" customHeight="1" x14ac:dyDescent="0.25">
      <c r="A256" s="70"/>
      <c r="B256" s="100" t="s">
        <v>121</v>
      </c>
      <c r="C256" s="46"/>
      <c r="D256" s="50"/>
      <c r="E256" s="47"/>
      <c r="F256" s="48"/>
      <c r="G256" s="49"/>
      <c r="H256" s="68"/>
      <c r="I256" s="51"/>
    </row>
    <row r="257" spans="1:9" s="4" customFormat="1" ht="15" customHeight="1" x14ac:dyDescent="0.25">
      <c r="A257" s="70"/>
      <c r="B257" s="101" t="s">
        <v>178</v>
      </c>
      <c r="C257" s="46" t="s">
        <v>15</v>
      </c>
      <c r="D257" s="50">
        <v>14</v>
      </c>
      <c r="E257" s="47"/>
      <c r="F257" s="48"/>
      <c r="G257" s="49"/>
      <c r="H257" s="68">
        <f t="shared" ref="H257" si="30">+PRODUCT(D257:G257)</f>
        <v>14</v>
      </c>
      <c r="I257" s="51"/>
    </row>
    <row r="258" spans="1:9" s="4" customFormat="1" ht="15" customHeight="1" x14ac:dyDescent="0.25">
      <c r="A258" s="70"/>
      <c r="B258" s="104"/>
      <c r="C258" s="46"/>
      <c r="D258" s="46"/>
      <c r="E258" s="47"/>
      <c r="F258" s="48"/>
      <c r="G258" s="49"/>
      <c r="H258" s="50"/>
      <c r="I258" s="51"/>
    </row>
    <row r="259" spans="1:9" s="1" customFormat="1" ht="15" customHeight="1" x14ac:dyDescent="0.25">
      <c r="A259" s="52" t="s">
        <v>104</v>
      </c>
      <c r="B259" s="53" t="s">
        <v>102</v>
      </c>
      <c r="C259" s="46"/>
      <c r="D259" s="46"/>
      <c r="E259" s="47"/>
      <c r="F259" s="48"/>
      <c r="G259" s="49"/>
      <c r="H259" s="68"/>
      <c r="I259" s="51"/>
    </row>
    <row r="260" spans="1:9" s="1" customFormat="1" ht="15" customHeight="1" x14ac:dyDescent="0.25">
      <c r="A260" s="54" t="s">
        <v>105</v>
      </c>
      <c r="B260" s="55" t="s">
        <v>140</v>
      </c>
      <c r="C260" s="84" t="s">
        <v>13</v>
      </c>
      <c r="D260" s="84"/>
      <c r="E260" s="85"/>
      <c r="F260" s="86"/>
      <c r="G260" s="87"/>
      <c r="H260" s="88"/>
      <c r="I260" s="89">
        <f>+SUM(H262:H267)</f>
        <v>10</v>
      </c>
    </row>
    <row r="261" spans="1:9" s="1" customFormat="1" ht="15" customHeight="1" x14ac:dyDescent="0.25">
      <c r="A261" s="62"/>
      <c r="B261" s="99" t="s">
        <v>167</v>
      </c>
      <c r="C261" s="46"/>
      <c r="D261" s="46"/>
      <c r="E261" s="47"/>
      <c r="F261" s="48"/>
      <c r="G261" s="49"/>
      <c r="H261" s="50"/>
      <c r="I261" s="51"/>
    </row>
    <row r="262" spans="1:9" s="1" customFormat="1" ht="15" customHeight="1" x14ac:dyDescent="0.25">
      <c r="A262" s="62"/>
      <c r="B262" s="100" t="s">
        <v>121</v>
      </c>
      <c r="C262" s="46"/>
      <c r="D262" s="46"/>
      <c r="E262" s="47"/>
      <c r="F262" s="48"/>
      <c r="G262" s="49"/>
      <c r="H262" s="50"/>
      <c r="I262" s="51"/>
    </row>
    <row r="263" spans="1:9" s="1" customFormat="1" ht="15" customHeight="1" x14ac:dyDescent="0.25">
      <c r="A263" s="62"/>
      <c r="B263" s="101" t="s">
        <v>178</v>
      </c>
      <c r="C263" s="46" t="s">
        <v>13</v>
      </c>
      <c r="D263" s="50">
        <v>5</v>
      </c>
      <c r="E263" s="47"/>
      <c r="F263" s="48"/>
      <c r="G263" s="49"/>
      <c r="H263" s="68">
        <f t="shared" ref="H263" si="31">+PRODUCT(D263:G263)</f>
        <v>5</v>
      </c>
      <c r="I263" s="51"/>
    </row>
    <row r="264" spans="1:9" s="1" customFormat="1" ht="15" customHeight="1" x14ac:dyDescent="0.25">
      <c r="A264" s="62"/>
      <c r="B264" s="99" t="s">
        <v>168</v>
      </c>
      <c r="C264" s="46"/>
      <c r="D264" s="50"/>
      <c r="E264" s="47"/>
      <c r="F264" s="48"/>
      <c r="G264" s="49"/>
      <c r="H264" s="68"/>
      <c r="I264" s="51"/>
    </row>
    <row r="265" spans="1:9" s="1" customFormat="1" ht="15" customHeight="1" x14ac:dyDescent="0.25">
      <c r="A265" s="62"/>
      <c r="B265" s="100" t="s">
        <v>121</v>
      </c>
      <c r="C265" s="46"/>
      <c r="D265" s="50"/>
      <c r="E265" s="47"/>
      <c r="F265" s="48"/>
      <c r="G265" s="49"/>
      <c r="H265" s="68"/>
      <c r="I265" s="51"/>
    </row>
    <row r="266" spans="1:9" s="1" customFormat="1" ht="15" customHeight="1" x14ac:dyDescent="0.25">
      <c r="A266" s="62"/>
      <c r="B266" s="101" t="s">
        <v>178</v>
      </c>
      <c r="C266" s="46" t="s">
        <v>13</v>
      </c>
      <c r="D266" s="50">
        <v>5</v>
      </c>
      <c r="E266" s="47"/>
      <c r="F266" s="48"/>
      <c r="G266" s="49"/>
      <c r="H266" s="68">
        <f t="shared" ref="H266" si="32">+PRODUCT(D266:G266)</f>
        <v>5</v>
      </c>
      <c r="I266" s="51"/>
    </row>
    <row r="267" spans="1:9" s="1" customFormat="1" ht="15" customHeight="1" x14ac:dyDescent="0.25">
      <c r="A267" s="62"/>
      <c r="B267" s="101"/>
      <c r="C267" s="46"/>
      <c r="D267" s="50"/>
      <c r="E267" s="47"/>
      <c r="F267" s="48"/>
      <c r="G267" s="49"/>
      <c r="H267" s="68"/>
      <c r="I267" s="51"/>
    </row>
    <row r="268" spans="1:9" s="4" customFormat="1" ht="15" customHeight="1" x14ac:dyDescent="0.25">
      <c r="A268" s="54" t="s">
        <v>106</v>
      </c>
      <c r="B268" s="55" t="s">
        <v>141</v>
      </c>
      <c r="C268" s="84" t="s">
        <v>13</v>
      </c>
      <c r="D268" s="84"/>
      <c r="E268" s="85"/>
      <c r="F268" s="86"/>
      <c r="G268" s="87"/>
      <c r="H268" s="88"/>
      <c r="I268" s="89">
        <f>+SUM(H270:H274)</f>
        <v>5</v>
      </c>
    </row>
    <row r="269" spans="1:9" s="4" customFormat="1" ht="15" customHeight="1" x14ac:dyDescent="0.25">
      <c r="A269" s="62"/>
      <c r="B269" s="99" t="s">
        <v>167</v>
      </c>
      <c r="C269" s="46"/>
      <c r="D269" s="46"/>
      <c r="E269" s="47"/>
      <c r="F269" s="48"/>
      <c r="G269" s="49"/>
      <c r="H269" s="50"/>
      <c r="I269" s="51"/>
    </row>
    <row r="270" spans="1:9" s="4" customFormat="1" ht="15" customHeight="1" x14ac:dyDescent="0.25">
      <c r="A270" s="62"/>
      <c r="B270" s="100" t="s">
        <v>121</v>
      </c>
      <c r="C270" s="46"/>
      <c r="D270" s="46"/>
      <c r="E270" s="47"/>
      <c r="F270" s="48"/>
      <c r="G270" s="49"/>
      <c r="H270" s="50"/>
      <c r="I270" s="51"/>
    </row>
    <row r="271" spans="1:9" s="4" customFormat="1" ht="15" customHeight="1" x14ac:dyDescent="0.25">
      <c r="A271" s="62"/>
      <c r="B271" s="101" t="s">
        <v>178</v>
      </c>
      <c r="C271" s="46" t="s">
        <v>13</v>
      </c>
      <c r="D271" s="46">
        <v>4</v>
      </c>
      <c r="E271" s="47"/>
      <c r="F271" s="48"/>
      <c r="G271" s="49"/>
      <c r="H271" s="68">
        <f t="shared" ref="H271" si="33">+PRODUCT(D271:G271)</f>
        <v>4</v>
      </c>
      <c r="I271" s="51"/>
    </row>
    <row r="272" spans="1:9" s="4" customFormat="1" ht="15" customHeight="1" x14ac:dyDescent="0.25">
      <c r="A272" s="62"/>
      <c r="B272" s="99" t="s">
        <v>168</v>
      </c>
      <c r="C272" s="46"/>
      <c r="D272" s="46"/>
      <c r="E272" s="47"/>
      <c r="F272" s="48"/>
      <c r="G272" s="49"/>
      <c r="H272" s="50"/>
      <c r="I272" s="51"/>
    </row>
    <row r="273" spans="1:9" s="4" customFormat="1" ht="15" customHeight="1" x14ac:dyDescent="0.25">
      <c r="A273" s="62"/>
      <c r="B273" s="100" t="s">
        <v>121</v>
      </c>
      <c r="C273" s="46"/>
      <c r="D273" s="46"/>
      <c r="E273" s="47"/>
      <c r="F273" s="48"/>
      <c r="G273" s="49"/>
      <c r="H273" s="50"/>
      <c r="I273" s="51"/>
    </row>
    <row r="274" spans="1:9" s="4" customFormat="1" ht="15" customHeight="1" x14ac:dyDescent="0.25">
      <c r="A274" s="62"/>
      <c r="B274" s="101" t="s">
        <v>178</v>
      </c>
      <c r="C274" s="46" t="s">
        <v>13</v>
      </c>
      <c r="D274" s="46">
        <v>1</v>
      </c>
      <c r="E274" s="47"/>
      <c r="F274" s="48"/>
      <c r="G274" s="49"/>
      <c r="H274" s="68">
        <f t="shared" ref="H274" si="34">+PRODUCT(D274:G274)</f>
        <v>1</v>
      </c>
      <c r="I274" s="51"/>
    </row>
    <row r="275" spans="1:9" s="4" customFormat="1" ht="15" customHeight="1" x14ac:dyDescent="0.25">
      <c r="A275" s="62"/>
      <c r="B275" s="82"/>
      <c r="C275" s="46"/>
      <c r="D275" s="46"/>
      <c r="E275" s="47"/>
      <c r="F275" s="48"/>
      <c r="G275" s="49"/>
      <c r="H275" s="50"/>
      <c r="I275" s="51"/>
    </row>
    <row r="276" spans="1:9" s="4" customFormat="1" ht="15" customHeight="1" x14ac:dyDescent="0.25">
      <c r="A276" s="54" t="s">
        <v>107</v>
      </c>
      <c r="B276" s="55" t="s">
        <v>152</v>
      </c>
      <c r="C276" s="84" t="s">
        <v>13</v>
      </c>
      <c r="D276" s="84" t="s">
        <v>0</v>
      </c>
      <c r="E276" s="85"/>
      <c r="F276" s="86"/>
      <c r="G276" s="87"/>
      <c r="H276" s="88" t="s">
        <v>0</v>
      </c>
      <c r="I276" s="89">
        <f>SUM(H278:H279)</f>
        <v>3</v>
      </c>
    </row>
    <row r="277" spans="1:9" s="4" customFormat="1" ht="15" customHeight="1" x14ac:dyDescent="0.25">
      <c r="A277" s="62"/>
      <c r="B277" s="99" t="s">
        <v>168</v>
      </c>
      <c r="C277" s="46"/>
      <c r="D277" s="46"/>
      <c r="E277" s="47"/>
      <c r="F277" s="48"/>
      <c r="G277" s="49"/>
      <c r="H277" s="50"/>
      <c r="I277" s="51"/>
    </row>
    <row r="278" spans="1:9" s="4" customFormat="1" ht="15" customHeight="1" x14ac:dyDescent="0.25">
      <c r="A278" s="62"/>
      <c r="B278" s="100" t="s">
        <v>121</v>
      </c>
      <c r="C278" s="46" t="s">
        <v>13</v>
      </c>
      <c r="D278" s="46">
        <v>3</v>
      </c>
      <c r="E278" s="47"/>
      <c r="F278" s="48"/>
      <c r="G278" s="49"/>
      <c r="H278" s="68">
        <f t="shared" ref="H278" si="35">+PRODUCT(D278:G278)</f>
        <v>3</v>
      </c>
      <c r="I278" s="51"/>
    </row>
    <row r="279" spans="1:9" s="4" customFormat="1" ht="15" customHeight="1" x14ac:dyDescent="0.25">
      <c r="A279" s="70"/>
      <c r="B279" s="101"/>
      <c r="C279" s="46"/>
      <c r="D279" s="50"/>
      <c r="E279" s="47"/>
      <c r="F279" s="48"/>
      <c r="G279" s="49"/>
      <c r="H279" s="68"/>
      <c r="I279" s="51"/>
    </row>
    <row r="280" spans="1:9" s="4" customFormat="1" ht="15" customHeight="1" x14ac:dyDescent="0.25">
      <c r="A280" s="54" t="s">
        <v>206</v>
      </c>
      <c r="B280" s="55" t="s">
        <v>128</v>
      </c>
      <c r="C280" s="84" t="s">
        <v>13</v>
      </c>
      <c r="D280" s="88"/>
      <c r="E280" s="85"/>
      <c r="F280" s="86"/>
      <c r="G280" s="87"/>
      <c r="H280" s="93"/>
      <c r="I280" s="89">
        <f>+SUM(H283:H287)</f>
        <v>15</v>
      </c>
    </row>
    <row r="281" spans="1:9" s="4" customFormat="1" ht="15" customHeight="1" x14ac:dyDescent="0.25">
      <c r="A281" s="70"/>
      <c r="B281" s="99" t="s">
        <v>167</v>
      </c>
      <c r="C281" s="46"/>
      <c r="D281" s="50"/>
      <c r="E281" s="47"/>
      <c r="F281" s="48"/>
      <c r="G281" s="49"/>
      <c r="H281" s="68"/>
      <c r="I281" s="51"/>
    </row>
    <row r="282" spans="1:9" s="4" customFormat="1" ht="15" customHeight="1" x14ac:dyDescent="0.25">
      <c r="A282" s="70"/>
      <c r="B282" s="100" t="s">
        <v>121</v>
      </c>
      <c r="C282" s="46"/>
      <c r="D282" s="50"/>
      <c r="E282" s="47"/>
      <c r="F282" s="48"/>
      <c r="G282" s="49"/>
      <c r="H282" s="68"/>
      <c r="I282" s="51"/>
    </row>
    <row r="283" spans="1:9" s="4" customFormat="1" ht="15" customHeight="1" x14ac:dyDescent="0.25">
      <c r="A283" s="70"/>
      <c r="B283" s="101" t="s">
        <v>178</v>
      </c>
      <c r="C283" s="46" t="s">
        <v>13</v>
      </c>
      <c r="D283" s="50">
        <v>9</v>
      </c>
      <c r="E283" s="47"/>
      <c r="F283" s="48"/>
      <c r="G283" s="49"/>
      <c r="H283" s="68">
        <f t="shared" ref="H283" si="36">+PRODUCT(D283:G283)</f>
        <v>9</v>
      </c>
      <c r="I283" s="51"/>
    </row>
    <row r="284" spans="1:9" s="4" customFormat="1" ht="15" customHeight="1" x14ac:dyDescent="0.25">
      <c r="A284" s="70"/>
      <c r="B284" s="99" t="s">
        <v>168</v>
      </c>
      <c r="C284" s="46"/>
      <c r="D284" s="50"/>
      <c r="E284" s="47"/>
      <c r="F284" s="48"/>
      <c r="G284" s="49"/>
      <c r="H284" s="68"/>
      <c r="I284" s="51"/>
    </row>
    <row r="285" spans="1:9" s="4" customFormat="1" ht="15" customHeight="1" x14ac:dyDescent="0.25">
      <c r="A285" s="70"/>
      <c r="B285" s="100" t="s">
        <v>121</v>
      </c>
      <c r="C285" s="46"/>
      <c r="D285" s="50"/>
      <c r="E285" s="47"/>
      <c r="F285" s="48"/>
      <c r="G285" s="49"/>
      <c r="H285" s="68"/>
      <c r="I285" s="51"/>
    </row>
    <row r="286" spans="1:9" s="4" customFormat="1" ht="15" customHeight="1" x14ac:dyDescent="0.25">
      <c r="A286" s="70"/>
      <c r="B286" s="101" t="s">
        <v>178</v>
      </c>
      <c r="C286" s="46" t="s">
        <v>13</v>
      </c>
      <c r="D286" s="50">
        <v>6</v>
      </c>
      <c r="E286" s="47"/>
      <c r="F286" s="48"/>
      <c r="G286" s="49"/>
      <c r="H286" s="68">
        <f t="shared" ref="H286" si="37">+PRODUCT(D286:G286)</f>
        <v>6</v>
      </c>
      <c r="I286" s="51"/>
    </row>
    <row r="287" spans="1:9" s="4" customFormat="1" ht="15" customHeight="1" x14ac:dyDescent="0.25">
      <c r="A287" s="70"/>
      <c r="B287" s="100"/>
      <c r="C287" s="46"/>
      <c r="D287" s="50"/>
      <c r="E287" s="47"/>
      <c r="F287" s="48"/>
      <c r="G287" s="49"/>
      <c r="H287" s="68"/>
      <c r="I287" s="51"/>
    </row>
    <row r="288" spans="1:9" s="4" customFormat="1" ht="15" customHeight="1" x14ac:dyDescent="0.25">
      <c r="A288" s="70"/>
      <c r="B288" s="101"/>
      <c r="C288" s="46"/>
      <c r="D288" s="50"/>
      <c r="E288" s="47"/>
      <c r="F288" s="48"/>
      <c r="G288" s="49"/>
      <c r="H288" s="68"/>
      <c r="I288" s="51"/>
    </row>
    <row r="289" spans="1:9" s="4" customFormat="1" ht="15" customHeight="1" x14ac:dyDescent="0.25">
      <c r="A289" s="70"/>
      <c r="B289" s="71"/>
      <c r="C289" s="46"/>
      <c r="D289" s="107"/>
      <c r="E289" s="47"/>
      <c r="F289" s="48"/>
      <c r="G289" s="49"/>
      <c r="H289" s="68"/>
      <c r="I289" s="51"/>
    </row>
    <row r="290" spans="1:9" s="4" customFormat="1" ht="15" customHeight="1" x14ac:dyDescent="0.25">
      <c r="A290" s="54" t="s">
        <v>207</v>
      </c>
      <c r="B290" s="55" t="s">
        <v>199</v>
      </c>
      <c r="C290" s="84" t="s">
        <v>13</v>
      </c>
      <c r="D290" s="108"/>
      <c r="E290" s="85"/>
      <c r="F290" s="86"/>
      <c r="G290" s="87"/>
      <c r="H290" s="88"/>
      <c r="I290" s="89">
        <f>+SUM(H292:H297)</f>
        <v>2</v>
      </c>
    </row>
    <row r="291" spans="1:9" s="4" customFormat="1" ht="15" customHeight="1" x14ac:dyDescent="0.25">
      <c r="A291" s="70"/>
      <c r="B291" s="99" t="s">
        <v>167</v>
      </c>
      <c r="C291" s="6"/>
      <c r="D291" s="107" t="s">
        <v>0</v>
      </c>
      <c r="E291" s="47" t="s">
        <v>0</v>
      </c>
      <c r="F291" s="48" t="s">
        <v>0</v>
      </c>
      <c r="G291" s="49"/>
      <c r="H291" s="50" t="s">
        <v>16</v>
      </c>
      <c r="I291" s="7"/>
    </row>
    <row r="292" spans="1:9" s="4" customFormat="1" ht="15" customHeight="1" x14ac:dyDescent="0.25">
      <c r="A292" s="70"/>
      <c r="B292" s="100" t="s">
        <v>121</v>
      </c>
      <c r="C292" s="46"/>
      <c r="D292" s="107"/>
      <c r="E292" s="47"/>
      <c r="F292" s="48"/>
      <c r="G292" s="49"/>
      <c r="H292" s="68"/>
      <c r="I292" s="51"/>
    </row>
    <row r="293" spans="1:9" s="4" customFormat="1" ht="15" customHeight="1" x14ac:dyDescent="0.25">
      <c r="A293" s="70"/>
      <c r="B293" s="101" t="s">
        <v>178</v>
      </c>
      <c r="C293" s="46" t="s">
        <v>13</v>
      </c>
      <c r="D293" s="107">
        <v>1</v>
      </c>
      <c r="E293" s="47"/>
      <c r="F293" s="48"/>
      <c r="G293" s="49"/>
      <c r="H293" s="68">
        <f t="shared" ref="H293" si="38">+PRODUCT(D293:G293)</f>
        <v>1</v>
      </c>
      <c r="I293" s="51"/>
    </row>
    <row r="294" spans="1:9" s="4" customFormat="1" ht="15" customHeight="1" x14ac:dyDescent="0.25">
      <c r="A294" s="70"/>
      <c r="B294" s="99" t="s">
        <v>168</v>
      </c>
      <c r="C294" s="46"/>
      <c r="D294" s="107"/>
      <c r="E294" s="47"/>
      <c r="F294" s="48"/>
      <c r="G294" s="49"/>
      <c r="H294" s="68"/>
      <c r="I294" s="51"/>
    </row>
    <row r="295" spans="1:9" s="4" customFormat="1" ht="15" customHeight="1" x14ac:dyDescent="0.25">
      <c r="A295" s="70"/>
      <c r="B295" s="100" t="s">
        <v>121</v>
      </c>
      <c r="C295" s="46"/>
      <c r="D295" s="107"/>
      <c r="E295" s="47"/>
      <c r="F295" s="48"/>
      <c r="G295" s="49"/>
      <c r="H295" s="68"/>
      <c r="I295" s="51"/>
    </row>
    <row r="296" spans="1:9" s="4" customFormat="1" ht="15" customHeight="1" x14ac:dyDescent="0.25">
      <c r="A296" s="70"/>
      <c r="B296" s="101" t="s">
        <v>178</v>
      </c>
      <c r="C296" s="46" t="s">
        <v>13</v>
      </c>
      <c r="D296" s="107">
        <v>1</v>
      </c>
      <c r="E296" s="47"/>
      <c r="F296" s="48"/>
      <c r="G296" s="49"/>
      <c r="H296" s="68">
        <f t="shared" ref="H296" si="39">+PRODUCT(D296:G296)</f>
        <v>1</v>
      </c>
      <c r="I296" s="51"/>
    </row>
    <row r="297" spans="1:9" s="4" customFormat="1" ht="15" customHeight="1" x14ac:dyDescent="0.25">
      <c r="A297" s="70"/>
      <c r="B297" s="98"/>
      <c r="C297" s="46"/>
      <c r="D297" s="107"/>
      <c r="E297" s="47"/>
      <c r="F297" s="48"/>
      <c r="G297" s="49"/>
      <c r="H297" s="68"/>
      <c r="I297" s="51"/>
    </row>
    <row r="298" spans="1:9" s="4" customFormat="1" ht="15" customHeight="1" x14ac:dyDescent="0.25">
      <c r="A298" s="52" t="s">
        <v>208</v>
      </c>
      <c r="B298" s="53" t="s">
        <v>103</v>
      </c>
      <c r="C298" s="46"/>
      <c r="D298" s="46"/>
      <c r="E298" s="47"/>
      <c r="F298" s="48"/>
      <c r="G298" s="49"/>
      <c r="H298" s="50"/>
      <c r="I298" s="51"/>
    </row>
    <row r="299" spans="1:9" s="4" customFormat="1" ht="15" customHeight="1" x14ac:dyDescent="0.25">
      <c r="A299" s="54" t="s">
        <v>209</v>
      </c>
      <c r="B299" s="55" t="s">
        <v>142</v>
      </c>
      <c r="C299" s="84" t="s">
        <v>15</v>
      </c>
      <c r="D299" s="84" t="s">
        <v>0</v>
      </c>
      <c r="E299" s="85" t="s">
        <v>0</v>
      </c>
      <c r="F299" s="86" t="s">
        <v>0</v>
      </c>
      <c r="G299" s="87"/>
      <c r="H299" s="88" t="s">
        <v>16</v>
      </c>
      <c r="I299" s="89">
        <f>+SUM(H302:H305)</f>
        <v>15</v>
      </c>
    </row>
    <row r="300" spans="1:9" s="4" customFormat="1" ht="15" customHeight="1" x14ac:dyDescent="0.25">
      <c r="A300" s="62"/>
      <c r="B300" s="99" t="s">
        <v>167</v>
      </c>
      <c r="C300" s="46"/>
      <c r="D300" s="46"/>
      <c r="E300" s="47"/>
      <c r="F300" s="48"/>
      <c r="G300" s="49"/>
      <c r="H300" s="50"/>
      <c r="I300" s="51"/>
    </row>
    <row r="301" spans="1:9" s="4" customFormat="1" ht="15" customHeight="1" x14ac:dyDescent="0.25">
      <c r="A301" s="62"/>
      <c r="B301" s="100" t="s">
        <v>121</v>
      </c>
      <c r="C301" s="46"/>
      <c r="D301" s="46"/>
      <c r="E301" s="47"/>
      <c r="F301" s="48"/>
      <c r="G301" s="49"/>
      <c r="H301" s="50"/>
      <c r="I301" s="51"/>
    </row>
    <row r="302" spans="1:9" s="4" customFormat="1" ht="15" customHeight="1" x14ac:dyDescent="0.25">
      <c r="A302" s="62"/>
      <c r="B302" s="101" t="s">
        <v>178</v>
      </c>
      <c r="C302" s="46" t="s">
        <v>15</v>
      </c>
      <c r="D302" s="50">
        <v>9</v>
      </c>
      <c r="E302" s="47"/>
      <c r="F302" s="48"/>
      <c r="G302" s="49"/>
      <c r="H302" s="68">
        <f t="shared" ref="H302" si="40">+PRODUCT(D302:G302)</f>
        <v>9</v>
      </c>
      <c r="I302" s="51"/>
    </row>
    <row r="303" spans="1:9" s="4" customFormat="1" ht="15" customHeight="1" x14ac:dyDescent="0.25">
      <c r="A303" s="62"/>
      <c r="B303" s="99" t="s">
        <v>168</v>
      </c>
      <c r="C303" s="46"/>
      <c r="D303" s="50"/>
      <c r="E303" s="47"/>
      <c r="F303" s="48"/>
      <c r="G303" s="49"/>
      <c r="H303" s="50"/>
      <c r="I303" s="51"/>
    </row>
    <row r="304" spans="1:9" s="4" customFormat="1" ht="15" customHeight="1" x14ac:dyDescent="0.25">
      <c r="A304" s="62"/>
      <c r="B304" s="100" t="s">
        <v>121</v>
      </c>
      <c r="C304" s="46"/>
      <c r="D304" s="50"/>
      <c r="E304" s="47"/>
      <c r="F304" s="48"/>
      <c r="G304" s="49"/>
      <c r="H304" s="68"/>
      <c r="I304" s="51"/>
    </row>
    <row r="305" spans="1:9" s="4" customFormat="1" ht="15" customHeight="1" x14ac:dyDescent="0.25">
      <c r="A305" s="62"/>
      <c r="B305" s="101" t="s">
        <v>178</v>
      </c>
      <c r="C305" s="46" t="s">
        <v>15</v>
      </c>
      <c r="D305" s="50">
        <v>6</v>
      </c>
      <c r="E305" s="47"/>
      <c r="F305" s="48"/>
      <c r="G305" s="49"/>
      <c r="H305" s="68">
        <f t="shared" ref="H305" si="41">+PRODUCT(D305:G305)</f>
        <v>6</v>
      </c>
      <c r="I305" s="51"/>
    </row>
    <row r="306" spans="1:9" s="4" customFormat="1" ht="15" customHeight="1" x14ac:dyDescent="0.25">
      <c r="A306" s="70"/>
      <c r="B306" s="92"/>
      <c r="C306" s="46"/>
      <c r="D306" s="46"/>
      <c r="E306" s="47"/>
      <c r="F306" s="48"/>
      <c r="G306" s="49"/>
      <c r="H306" s="68"/>
      <c r="I306" s="51"/>
    </row>
    <row r="307" spans="1:9" s="1" customFormat="1" ht="15" customHeight="1" x14ac:dyDescent="0.25">
      <c r="A307" s="54" t="s">
        <v>210</v>
      </c>
      <c r="B307" s="55" t="s">
        <v>143</v>
      </c>
      <c r="C307" s="84" t="s">
        <v>15</v>
      </c>
      <c r="D307" s="84" t="s">
        <v>0</v>
      </c>
      <c r="E307" s="85" t="s">
        <v>0</v>
      </c>
      <c r="F307" s="86" t="s">
        <v>0</v>
      </c>
      <c r="G307" s="87"/>
      <c r="H307" s="88" t="s">
        <v>16</v>
      </c>
      <c r="I307" s="89">
        <f>+SUM(H308:H314)</f>
        <v>15</v>
      </c>
    </row>
    <row r="308" spans="1:9" s="4" customFormat="1" ht="15" customHeight="1" x14ac:dyDescent="0.25">
      <c r="A308" s="70"/>
      <c r="B308" s="99" t="s">
        <v>167</v>
      </c>
      <c r="C308" s="46"/>
      <c r="D308" s="46"/>
      <c r="E308" s="47"/>
      <c r="F308" s="48"/>
      <c r="G308" s="49"/>
      <c r="H308" s="68"/>
      <c r="I308" s="51"/>
    </row>
    <row r="309" spans="1:9" s="4" customFormat="1" ht="15" customHeight="1" x14ac:dyDescent="0.25">
      <c r="A309" s="70"/>
      <c r="B309" s="100" t="s">
        <v>121</v>
      </c>
      <c r="C309" s="46"/>
      <c r="D309" s="46"/>
      <c r="E309" s="47"/>
      <c r="F309" s="48"/>
      <c r="G309" s="49"/>
      <c r="H309" s="68"/>
      <c r="I309" s="51"/>
    </row>
    <row r="310" spans="1:9" s="4" customFormat="1" ht="15" customHeight="1" x14ac:dyDescent="0.25">
      <c r="A310" s="70"/>
      <c r="B310" s="101" t="s">
        <v>178</v>
      </c>
      <c r="C310" s="46" t="s">
        <v>15</v>
      </c>
      <c r="D310" s="107">
        <v>9</v>
      </c>
      <c r="E310" s="47"/>
      <c r="F310" s="48"/>
      <c r="G310" s="49"/>
      <c r="H310" s="68">
        <f t="shared" ref="H310" si="42">+PRODUCT(D310:G310)</f>
        <v>9</v>
      </c>
      <c r="I310" s="51"/>
    </row>
    <row r="311" spans="1:9" s="4" customFormat="1" ht="15" customHeight="1" x14ac:dyDescent="0.25">
      <c r="A311" s="70"/>
      <c r="B311" s="99" t="s">
        <v>168</v>
      </c>
      <c r="C311" s="46"/>
      <c r="D311" s="107"/>
      <c r="E311" s="47"/>
      <c r="F311" s="48"/>
      <c r="G311" s="49"/>
      <c r="H311" s="68"/>
      <c r="I311" s="51"/>
    </row>
    <row r="312" spans="1:9" s="4" customFormat="1" ht="15" customHeight="1" x14ac:dyDescent="0.25">
      <c r="A312" s="70"/>
      <c r="B312" s="100" t="s">
        <v>121</v>
      </c>
      <c r="C312" s="46"/>
      <c r="D312" s="107"/>
      <c r="E312" s="47"/>
      <c r="F312" s="48"/>
      <c r="G312" s="49"/>
      <c r="H312" s="68"/>
      <c r="I312" s="51"/>
    </row>
    <row r="313" spans="1:9" s="4" customFormat="1" ht="15" customHeight="1" x14ac:dyDescent="0.25">
      <c r="A313" s="70"/>
      <c r="B313" s="101" t="s">
        <v>178</v>
      </c>
      <c r="C313" s="46" t="s">
        <v>15</v>
      </c>
      <c r="D313" s="107">
        <v>6</v>
      </c>
      <c r="E313" s="47"/>
      <c r="F313" s="48"/>
      <c r="G313" s="49"/>
      <c r="H313" s="68">
        <f t="shared" ref="H313" si="43">+PRODUCT(D313:G313)</f>
        <v>6</v>
      </c>
      <c r="I313" s="51"/>
    </row>
    <row r="314" spans="1:9" s="4" customFormat="1" ht="15" customHeight="1" x14ac:dyDescent="0.25">
      <c r="A314" s="70"/>
      <c r="B314" s="98"/>
      <c r="C314" s="46"/>
      <c r="D314" s="107"/>
      <c r="E314" s="47"/>
      <c r="F314" s="48"/>
      <c r="G314" s="49"/>
      <c r="H314" s="68"/>
      <c r="I314" s="51"/>
    </row>
    <row r="315" spans="1:9" s="4" customFormat="1" ht="15" customHeight="1" x14ac:dyDescent="0.25">
      <c r="A315" s="62"/>
      <c r="B315" s="82"/>
      <c r="C315" s="46"/>
      <c r="D315" s="46"/>
      <c r="E315" s="47"/>
      <c r="F315" s="48"/>
      <c r="G315" s="49"/>
      <c r="H315" s="50"/>
      <c r="I315" s="51"/>
    </row>
    <row r="316" spans="1:9" s="4" customFormat="1" ht="15" customHeight="1" x14ac:dyDescent="0.25">
      <c r="A316" s="54" t="s">
        <v>211</v>
      </c>
      <c r="B316" s="55" t="s">
        <v>153</v>
      </c>
      <c r="C316" s="84" t="s">
        <v>15</v>
      </c>
      <c r="D316" s="84" t="s">
        <v>0</v>
      </c>
      <c r="E316" s="85" t="s">
        <v>0</v>
      </c>
      <c r="F316" s="86" t="s">
        <v>0</v>
      </c>
      <c r="G316" s="87"/>
      <c r="H316" s="88" t="s">
        <v>16</v>
      </c>
      <c r="I316" s="89">
        <f>+SUM(H319:H320)</f>
        <v>1</v>
      </c>
    </row>
    <row r="317" spans="1:9" s="4" customFormat="1" ht="15" customHeight="1" x14ac:dyDescent="0.25">
      <c r="A317" s="62"/>
      <c r="B317" s="99" t="s">
        <v>168</v>
      </c>
      <c r="C317" s="46"/>
      <c r="D317" s="46"/>
      <c r="E317" s="47"/>
      <c r="F317" s="48"/>
      <c r="G317" s="49"/>
      <c r="H317" s="50"/>
      <c r="I317" s="51"/>
    </row>
    <row r="318" spans="1:9" s="4" customFormat="1" ht="15" customHeight="1" x14ac:dyDescent="0.25">
      <c r="A318" s="62"/>
      <c r="B318" s="100" t="s">
        <v>121</v>
      </c>
      <c r="C318" s="46"/>
      <c r="D318" s="46"/>
      <c r="E318" s="47"/>
      <c r="F318" s="48"/>
      <c r="G318" s="49"/>
      <c r="H318" s="50"/>
      <c r="I318" s="51"/>
    </row>
    <row r="319" spans="1:9" s="4" customFormat="1" ht="15" customHeight="1" x14ac:dyDescent="0.25">
      <c r="A319" s="62"/>
      <c r="B319" s="101" t="s">
        <v>186</v>
      </c>
      <c r="C319" s="46"/>
      <c r="D319" s="50">
        <v>1</v>
      </c>
      <c r="E319" s="47"/>
      <c r="F319" s="48"/>
      <c r="G319" s="49"/>
      <c r="H319" s="68">
        <f t="shared" ref="H319" si="44">+PRODUCT(D319:G319)</f>
        <v>1</v>
      </c>
      <c r="I319" s="51"/>
    </row>
    <row r="320" spans="1:9" s="4" customFormat="1" ht="15" customHeight="1" x14ac:dyDescent="0.25">
      <c r="A320" s="62"/>
      <c r="B320" s="99"/>
      <c r="C320" s="46"/>
      <c r="D320" s="50"/>
      <c r="E320" s="47"/>
      <c r="F320" s="48"/>
      <c r="G320" s="49"/>
      <c r="H320" s="68"/>
      <c r="I320" s="51"/>
    </row>
    <row r="321" spans="1:9" s="4" customFormat="1" ht="15" x14ac:dyDescent="0.25">
      <c r="A321" s="54" t="s">
        <v>212</v>
      </c>
      <c r="B321" s="55" t="s">
        <v>129</v>
      </c>
      <c r="C321" s="84" t="s">
        <v>15</v>
      </c>
      <c r="D321" s="84" t="s">
        <v>0</v>
      </c>
      <c r="E321" s="85" t="s">
        <v>0</v>
      </c>
      <c r="F321" s="86" t="s">
        <v>0</v>
      </c>
      <c r="G321" s="87"/>
      <c r="H321" s="88" t="s">
        <v>16</v>
      </c>
      <c r="I321" s="89">
        <f>+SUM(H323:H324)</f>
        <v>2</v>
      </c>
    </row>
    <row r="322" spans="1:9" s="4" customFormat="1" ht="15" x14ac:dyDescent="0.25">
      <c r="A322" s="62"/>
      <c r="B322" s="99" t="s">
        <v>168</v>
      </c>
      <c r="C322" s="46"/>
      <c r="D322" s="46"/>
      <c r="E322" s="47"/>
      <c r="F322" s="48"/>
      <c r="G322" s="49"/>
      <c r="H322" s="50"/>
      <c r="I322" s="51"/>
    </row>
    <row r="323" spans="1:9" s="4" customFormat="1" ht="15" x14ac:dyDescent="0.25">
      <c r="A323" s="62"/>
      <c r="B323" s="100" t="s">
        <v>121</v>
      </c>
      <c r="C323" s="46"/>
      <c r="D323" s="50"/>
      <c r="E323" s="47"/>
      <c r="F323" s="48"/>
      <c r="G323" s="49"/>
      <c r="H323" s="50"/>
      <c r="I323" s="51"/>
    </row>
    <row r="324" spans="1:9" s="4" customFormat="1" ht="15" x14ac:dyDescent="0.25">
      <c r="A324" s="62"/>
      <c r="B324" s="101" t="s">
        <v>187</v>
      </c>
      <c r="C324" s="46"/>
      <c r="D324" s="50">
        <v>2</v>
      </c>
      <c r="E324" s="47"/>
      <c r="F324" s="48"/>
      <c r="G324" s="49"/>
      <c r="H324" s="68">
        <f t="shared" ref="H324" si="45">+PRODUCT(D324:G324)</f>
        <v>2</v>
      </c>
      <c r="I324" s="51"/>
    </row>
    <row r="325" spans="1:9" s="4" customFormat="1" ht="15" x14ac:dyDescent="0.25">
      <c r="A325" s="62"/>
      <c r="B325" s="82"/>
      <c r="C325" s="46"/>
      <c r="D325" s="50"/>
      <c r="E325" s="47"/>
      <c r="F325" s="48"/>
      <c r="G325" s="49"/>
      <c r="H325" s="50"/>
      <c r="I325" s="51"/>
    </row>
    <row r="326" spans="1:9" s="1" customFormat="1" ht="15" x14ac:dyDescent="0.25">
      <c r="A326" s="52" t="s">
        <v>213</v>
      </c>
      <c r="B326" s="53" t="s">
        <v>132</v>
      </c>
      <c r="C326" s="46"/>
      <c r="D326" s="46"/>
      <c r="E326" s="47"/>
      <c r="F326" s="48"/>
      <c r="G326" s="49"/>
      <c r="H326" s="50"/>
      <c r="I326" s="51"/>
    </row>
    <row r="327" spans="1:9" s="1" customFormat="1" ht="15" x14ac:dyDescent="0.25">
      <c r="A327" s="54" t="s">
        <v>214</v>
      </c>
      <c r="B327" s="55" t="s">
        <v>200</v>
      </c>
      <c r="C327" s="56" t="s">
        <v>78</v>
      </c>
      <c r="D327" s="56"/>
      <c r="E327" s="57"/>
      <c r="F327" s="58"/>
      <c r="G327" s="59"/>
      <c r="H327" s="93"/>
      <c r="I327" s="89">
        <f>+SUM(H328:H329)</f>
        <v>9.1578879999999998</v>
      </c>
    </row>
    <row r="328" spans="1:9" s="1" customFormat="1" ht="15" x14ac:dyDescent="0.25">
      <c r="A328" s="70"/>
      <c r="B328" s="71" t="s">
        <v>60</v>
      </c>
      <c r="C328" s="64"/>
      <c r="D328" s="64">
        <v>1</v>
      </c>
      <c r="E328" s="65">
        <f>+E21</f>
        <v>137.91999999999999</v>
      </c>
      <c r="F328" s="66">
        <v>0.27</v>
      </c>
      <c r="G328" s="67">
        <v>0.08</v>
      </c>
      <c r="H328" s="68">
        <f>+PRODUCT(D328:G328)</f>
        <v>2.9790719999999999</v>
      </c>
      <c r="I328" s="69"/>
    </row>
    <row r="329" spans="1:9" s="1" customFormat="1" ht="15" x14ac:dyDescent="0.25">
      <c r="A329" s="70"/>
      <c r="B329" s="71" t="s">
        <v>61</v>
      </c>
      <c r="C329" s="64"/>
      <c r="D329" s="64">
        <v>2</v>
      </c>
      <c r="E329" s="65">
        <f>+E21</f>
        <v>137.91999999999999</v>
      </c>
      <c r="F329" s="66">
        <v>0.28000000000000003</v>
      </c>
      <c r="G329" s="67">
        <v>0.08</v>
      </c>
      <c r="H329" s="68">
        <f>+PRODUCT(D329:G329)</f>
        <v>6.1788160000000003</v>
      </c>
      <c r="I329" s="69"/>
    </row>
    <row r="330" spans="1:9" s="1" customFormat="1" ht="15" x14ac:dyDescent="0.25">
      <c r="A330" s="70"/>
      <c r="B330" s="71"/>
      <c r="C330" s="64"/>
      <c r="D330" s="64"/>
      <c r="E330" s="65"/>
      <c r="F330" s="66"/>
      <c r="G330" s="67"/>
      <c r="H330" s="68"/>
      <c r="I330" s="69"/>
    </row>
    <row r="331" spans="1:9" s="1" customFormat="1" ht="15" x14ac:dyDescent="0.25">
      <c r="A331" s="54" t="s">
        <v>215</v>
      </c>
      <c r="B331" s="55" t="s">
        <v>201</v>
      </c>
      <c r="C331" s="56" t="s">
        <v>62</v>
      </c>
      <c r="D331" s="56"/>
      <c r="E331" s="57"/>
      <c r="F331" s="58"/>
      <c r="G331" s="59"/>
      <c r="H331" s="93"/>
      <c r="I331" s="89">
        <f>+SUM(H332:H333)</f>
        <v>77.235200000000006</v>
      </c>
    </row>
    <row r="332" spans="1:9" s="1" customFormat="1" ht="15" x14ac:dyDescent="0.25">
      <c r="A332" s="70"/>
      <c r="B332" s="71" t="s">
        <v>61</v>
      </c>
      <c r="C332" s="64"/>
      <c r="D332" s="64">
        <v>2</v>
      </c>
      <c r="E332" s="65">
        <f>+E329</f>
        <v>137.91999999999999</v>
      </c>
      <c r="F332" s="66">
        <f>+F329</f>
        <v>0.28000000000000003</v>
      </c>
      <c r="G332" s="67"/>
      <c r="H332" s="68">
        <f>+PRODUCT(D332:G332)</f>
        <v>77.235200000000006</v>
      </c>
      <c r="I332" s="69"/>
    </row>
    <row r="333" spans="1:9" s="1" customFormat="1" ht="15" x14ac:dyDescent="0.25">
      <c r="A333" s="62"/>
      <c r="B333" s="82"/>
      <c r="C333" s="64"/>
      <c r="D333" s="64"/>
      <c r="E333" s="65"/>
      <c r="F333" s="66"/>
      <c r="G333" s="67"/>
      <c r="H333" s="68"/>
      <c r="I333" s="69"/>
    </row>
    <row r="334" spans="1:9" s="1" customFormat="1" ht="15" x14ac:dyDescent="0.25">
      <c r="A334" s="54" t="s">
        <v>216</v>
      </c>
      <c r="B334" s="55" t="s">
        <v>83</v>
      </c>
      <c r="C334" s="56" t="s">
        <v>159</v>
      </c>
      <c r="D334" s="56"/>
      <c r="E334" s="57"/>
      <c r="F334" s="58"/>
      <c r="G334" s="59"/>
      <c r="H334" s="93"/>
      <c r="I334" s="89">
        <f>+SUM(H335)</f>
        <v>137.91999999999999</v>
      </c>
    </row>
    <row r="335" spans="1:9" s="1" customFormat="1" ht="15" x14ac:dyDescent="0.25">
      <c r="A335" s="62"/>
      <c r="B335" s="71"/>
      <c r="C335" s="64"/>
      <c r="D335" s="64">
        <v>1</v>
      </c>
      <c r="E335" s="65">
        <f>+E21</f>
        <v>137.91999999999999</v>
      </c>
      <c r="F335" s="66"/>
      <c r="G335" s="67"/>
      <c r="H335" s="68">
        <f t="shared" ref="H335" si="46">+PRODUCT(D335:G335)</f>
        <v>137.91999999999999</v>
      </c>
      <c r="I335" s="69"/>
    </row>
    <row r="336" spans="1:9" s="1" customFormat="1" ht="15" x14ac:dyDescent="0.25">
      <c r="A336" s="62"/>
      <c r="B336" s="81"/>
      <c r="C336" s="68"/>
      <c r="D336" s="68"/>
      <c r="E336" s="65"/>
      <c r="F336" s="66"/>
      <c r="G336" s="67"/>
      <c r="H336" s="68"/>
      <c r="I336" s="69"/>
    </row>
    <row r="337" spans="1:9" s="1" customFormat="1" ht="15" x14ac:dyDescent="0.25">
      <c r="A337" s="54" t="s">
        <v>217</v>
      </c>
      <c r="B337" s="55" t="s">
        <v>116</v>
      </c>
      <c r="C337" s="93" t="s">
        <v>159</v>
      </c>
      <c r="D337" s="56"/>
      <c r="E337" s="57"/>
      <c r="F337" s="58"/>
      <c r="G337" s="59"/>
      <c r="H337" s="93"/>
      <c r="I337" s="89">
        <f>+SUM(H338:H341)</f>
        <v>15</v>
      </c>
    </row>
    <row r="338" spans="1:9" s="1" customFormat="1" ht="15" x14ac:dyDescent="0.25">
      <c r="A338" s="62"/>
      <c r="B338" s="109" t="s">
        <v>167</v>
      </c>
      <c r="C338" s="68" t="s">
        <v>159</v>
      </c>
      <c r="D338" s="64">
        <v>2</v>
      </c>
      <c r="E338" s="65">
        <v>3</v>
      </c>
      <c r="F338" s="66"/>
      <c r="G338" s="67"/>
      <c r="H338" s="68">
        <f t="shared" ref="H338:H341" si="47">+PRODUCT(D338:G338)</f>
        <v>6</v>
      </c>
      <c r="I338" s="69"/>
    </row>
    <row r="339" spans="1:9" s="1" customFormat="1" ht="15" x14ac:dyDescent="0.25">
      <c r="A339" s="62"/>
      <c r="B339" s="109" t="s">
        <v>188</v>
      </c>
      <c r="C339" s="68" t="s">
        <v>159</v>
      </c>
      <c r="D339" s="64">
        <v>1</v>
      </c>
      <c r="E339" s="65">
        <v>3</v>
      </c>
      <c r="F339" s="66"/>
      <c r="G339" s="67"/>
      <c r="H339" s="68">
        <f t="shared" si="47"/>
        <v>3</v>
      </c>
      <c r="I339" s="69"/>
    </row>
    <row r="340" spans="1:9" s="1" customFormat="1" ht="15" x14ac:dyDescent="0.25">
      <c r="A340" s="62"/>
      <c r="B340" s="109" t="s">
        <v>189</v>
      </c>
      <c r="C340" s="68" t="s">
        <v>159</v>
      </c>
      <c r="D340" s="64">
        <v>1</v>
      </c>
      <c r="E340" s="65">
        <v>3</v>
      </c>
      <c r="F340" s="66"/>
      <c r="G340" s="67"/>
      <c r="H340" s="68">
        <f t="shared" si="47"/>
        <v>3</v>
      </c>
      <c r="I340" s="69"/>
    </row>
    <row r="341" spans="1:9" s="1" customFormat="1" ht="15" x14ac:dyDescent="0.25">
      <c r="A341" s="62"/>
      <c r="B341" s="109" t="s">
        <v>168</v>
      </c>
      <c r="C341" s="68" t="s">
        <v>159</v>
      </c>
      <c r="D341" s="64">
        <v>1</v>
      </c>
      <c r="E341" s="65">
        <v>3</v>
      </c>
      <c r="F341" s="66"/>
      <c r="G341" s="67"/>
      <c r="H341" s="68">
        <f t="shared" si="47"/>
        <v>3</v>
      </c>
      <c r="I341" s="69"/>
    </row>
    <row r="342" spans="1:9" s="1" customFormat="1" ht="15" x14ac:dyDescent="0.25">
      <c r="A342" s="62"/>
      <c r="B342" s="109"/>
      <c r="C342" s="68"/>
      <c r="D342" s="64"/>
      <c r="E342" s="65"/>
      <c r="F342" s="66"/>
      <c r="G342" s="67"/>
      <c r="H342" s="68"/>
      <c r="I342" s="69"/>
    </row>
    <row r="343" spans="1:9" s="1" customFormat="1" ht="15" x14ac:dyDescent="0.25">
      <c r="A343" s="110" t="s">
        <v>218</v>
      </c>
      <c r="B343" s="111" t="s">
        <v>1</v>
      </c>
      <c r="C343" s="64"/>
      <c r="D343" s="64"/>
      <c r="E343" s="65"/>
      <c r="F343" s="66"/>
      <c r="G343" s="67"/>
      <c r="H343" s="68"/>
      <c r="I343" s="69"/>
    </row>
    <row r="344" spans="1:9" s="1" customFormat="1" ht="15" x14ac:dyDescent="0.25">
      <c r="A344" s="54" t="s">
        <v>219</v>
      </c>
      <c r="B344" s="55" t="s">
        <v>56</v>
      </c>
      <c r="C344" s="84" t="s">
        <v>59</v>
      </c>
      <c r="D344" s="84"/>
      <c r="E344" s="85"/>
      <c r="F344" s="86"/>
      <c r="G344" s="87"/>
      <c r="H344" s="88"/>
      <c r="I344" s="89">
        <f>+SUM(H345)</f>
        <v>1</v>
      </c>
    </row>
    <row r="345" spans="1:9" s="1" customFormat="1" ht="15" x14ac:dyDescent="0.25">
      <c r="A345" s="70"/>
      <c r="B345" s="92"/>
      <c r="C345" s="46"/>
      <c r="D345" s="46">
        <v>1</v>
      </c>
      <c r="E345" s="47"/>
      <c r="F345" s="48"/>
      <c r="G345" s="49"/>
      <c r="H345" s="68">
        <f>+PRODUCT(D345:G345)</f>
        <v>1</v>
      </c>
      <c r="I345" s="51"/>
    </row>
    <row r="346" spans="1:9" s="1" customFormat="1" ht="15" x14ac:dyDescent="0.25">
      <c r="A346" s="70"/>
      <c r="B346" s="92"/>
      <c r="D346" s="112"/>
      <c r="F346" s="66"/>
      <c r="H346" s="112"/>
      <c r="I346" s="69"/>
    </row>
    <row r="347" spans="1:9" s="1" customFormat="1" ht="15" x14ac:dyDescent="0.25">
      <c r="A347" s="54" t="s">
        <v>220</v>
      </c>
      <c r="B347" s="55" t="s">
        <v>55</v>
      </c>
      <c r="C347" s="113" t="s">
        <v>59</v>
      </c>
      <c r="D347" s="114"/>
      <c r="E347" s="85"/>
      <c r="F347" s="58"/>
      <c r="G347" s="115"/>
      <c r="H347" s="116"/>
      <c r="I347" s="61">
        <f>+SUM(H348)</f>
        <v>1</v>
      </c>
    </row>
    <row r="348" spans="1:9" s="1" customFormat="1" ht="15" x14ac:dyDescent="0.25">
      <c r="A348" s="70"/>
      <c r="B348" s="92"/>
      <c r="C348" s="117"/>
      <c r="D348" s="118">
        <v>1</v>
      </c>
      <c r="E348" s="47"/>
      <c r="F348" s="66"/>
      <c r="G348" s="119"/>
      <c r="H348" s="81">
        <f>+PRODUCT(D348:G348)</f>
        <v>1</v>
      </c>
      <c r="I348" s="69"/>
    </row>
    <row r="349" spans="1:9" s="1" customFormat="1" thickBot="1" x14ac:dyDescent="0.3">
      <c r="A349" s="120"/>
      <c r="B349" s="121"/>
      <c r="C349" s="122"/>
      <c r="D349" s="122"/>
      <c r="E349" s="123"/>
      <c r="F349" s="124"/>
      <c r="G349" s="125"/>
      <c r="H349" s="126"/>
      <c r="I349" s="127"/>
    </row>
    <row r="350" spans="1:9" s="2" customFormat="1" ht="15" x14ac:dyDescent="0.25">
      <c r="A350" s="128"/>
      <c r="B350" s="3"/>
      <c r="C350" s="3"/>
      <c r="D350" s="3"/>
      <c r="E350" s="3"/>
      <c r="F350" s="3"/>
      <c r="G350" s="3"/>
      <c r="H350" s="3"/>
      <c r="I350" s="129"/>
    </row>
    <row r="351" spans="1:9" s="1" customFormat="1" ht="15" x14ac:dyDescent="0.25">
      <c r="A351" s="130"/>
      <c r="B351" s="3"/>
      <c r="C351" s="3"/>
      <c r="D351" s="3"/>
      <c r="E351" s="3"/>
      <c r="F351" s="4"/>
      <c r="G351" s="4"/>
      <c r="H351" s="4"/>
      <c r="I351" s="131"/>
    </row>
    <row r="352" spans="1:9" s="1" customFormat="1" ht="15" x14ac:dyDescent="0.25">
      <c r="A352" s="130"/>
      <c r="B352" s="3"/>
      <c r="C352" s="3"/>
      <c r="D352" s="3"/>
      <c r="E352" s="3"/>
      <c r="F352" s="4"/>
      <c r="G352" s="4"/>
      <c r="H352" s="4"/>
      <c r="I352" s="131"/>
    </row>
    <row r="353" spans="1:9" s="1" customFormat="1" ht="15" x14ac:dyDescent="0.25">
      <c r="A353" s="130"/>
      <c r="B353" s="3"/>
      <c r="C353" s="3"/>
      <c r="D353" s="3"/>
      <c r="E353" s="3"/>
      <c r="F353" s="4"/>
      <c r="G353" s="4"/>
      <c r="H353" s="4"/>
      <c r="I353" s="131"/>
    </row>
    <row r="354" spans="1:9" s="1" customFormat="1" ht="15" x14ac:dyDescent="0.25">
      <c r="A354" s="130"/>
      <c r="B354" s="3"/>
      <c r="C354" s="3"/>
      <c r="D354" s="3"/>
      <c r="E354" s="3"/>
      <c r="F354" s="4"/>
      <c r="G354" s="4"/>
      <c r="H354" s="4"/>
      <c r="I354" s="131"/>
    </row>
    <row r="355" spans="1:9" s="1" customFormat="1" ht="15" x14ac:dyDescent="0.25">
      <c r="A355" s="130"/>
      <c r="B355" s="3"/>
      <c r="C355" s="3"/>
      <c r="D355" s="3"/>
      <c r="E355" s="3"/>
      <c r="F355" s="4"/>
      <c r="G355" s="4"/>
      <c r="H355" s="4"/>
      <c r="I355" s="131"/>
    </row>
    <row r="356" spans="1:9" s="1" customFormat="1" ht="15" x14ac:dyDescent="0.25">
      <c r="A356" s="130"/>
      <c r="B356" s="3"/>
      <c r="C356" s="3"/>
      <c r="D356" s="3"/>
      <c r="E356" s="3"/>
      <c r="F356" s="4"/>
      <c r="G356" s="4"/>
      <c r="H356" s="4"/>
      <c r="I356" s="131"/>
    </row>
    <row r="357" spans="1:9" s="1" customFormat="1" ht="15" x14ac:dyDescent="0.25">
      <c r="A357" s="130"/>
      <c r="B357" s="3"/>
      <c r="C357" s="3"/>
      <c r="D357" s="3"/>
      <c r="E357" s="3"/>
      <c r="F357" s="4"/>
      <c r="G357" s="4"/>
      <c r="H357" s="4"/>
      <c r="I357" s="131"/>
    </row>
    <row r="358" spans="1:9" s="1" customFormat="1" ht="15" x14ac:dyDescent="0.25">
      <c r="A358" s="130"/>
      <c r="B358" s="3"/>
      <c r="C358" s="3"/>
      <c r="D358" s="3"/>
      <c r="E358" s="3"/>
      <c r="F358" s="4"/>
      <c r="G358" s="4"/>
      <c r="H358" s="4"/>
      <c r="I358" s="131"/>
    </row>
    <row r="359" spans="1:9" s="1" customFormat="1" ht="15" x14ac:dyDescent="0.25">
      <c r="A359" s="130"/>
      <c r="B359" s="3"/>
      <c r="C359" s="3"/>
      <c r="D359" s="3"/>
      <c r="E359" s="3"/>
      <c r="F359" s="4"/>
      <c r="G359" s="4"/>
      <c r="H359" s="4"/>
      <c r="I359" s="131"/>
    </row>
    <row r="360" spans="1:9" s="1" customFormat="1" ht="15" x14ac:dyDescent="0.25">
      <c r="A360" s="130"/>
      <c r="B360" s="3"/>
      <c r="C360" s="3"/>
      <c r="D360" s="3"/>
      <c r="E360" s="3"/>
      <c r="F360" s="4"/>
      <c r="G360" s="4"/>
      <c r="H360" s="4"/>
      <c r="I360" s="131"/>
    </row>
    <row r="361" spans="1:9" x14ac:dyDescent="0.25">
      <c r="A361" s="155"/>
      <c r="B361" s="153"/>
      <c r="C361" s="153"/>
      <c r="D361" s="153"/>
      <c r="E361" s="153"/>
    </row>
    <row r="362" spans="1:9" x14ac:dyDescent="0.25">
      <c r="A362" s="155"/>
      <c r="B362" s="153"/>
      <c r="C362" s="153"/>
      <c r="D362" s="153"/>
      <c r="E362" s="153"/>
    </row>
    <row r="363" spans="1:9" x14ac:dyDescent="0.25">
      <c r="A363" s="155"/>
      <c r="B363" s="153"/>
      <c r="C363" s="153"/>
      <c r="D363" s="153"/>
      <c r="E363" s="153"/>
    </row>
    <row r="364" spans="1:9" x14ac:dyDescent="0.25">
      <c r="A364" s="155"/>
      <c r="B364" s="153"/>
      <c r="C364" s="153"/>
      <c r="D364" s="153"/>
      <c r="E364" s="153"/>
    </row>
    <row r="365" spans="1:9" x14ac:dyDescent="0.25">
      <c r="A365" s="155"/>
      <c r="B365" s="153"/>
      <c r="C365" s="153"/>
      <c r="D365" s="153"/>
      <c r="E365" s="153"/>
    </row>
    <row r="366" spans="1:9" x14ac:dyDescent="0.25">
      <c r="A366" s="155"/>
      <c r="B366" s="153"/>
      <c r="C366" s="153"/>
      <c r="D366" s="153"/>
      <c r="E366" s="153"/>
    </row>
    <row r="367" spans="1:9" x14ac:dyDescent="0.25">
      <c r="A367" s="155"/>
      <c r="B367" s="153"/>
      <c r="C367" s="153"/>
      <c r="D367" s="153"/>
      <c r="E367" s="153"/>
    </row>
    <row r="368" spans="1:9" x14ac:dyDescent="0.25">
      <c r="A368" s="155"/>
      <c r="B368" s="153"/>
      <c r="C368" s="153"/>
      <c r="D368" s="153"/>
      <c r="E368" s="153"/>
    </row>
    <row r="369" spans="1:5" x14ac:dyDescent="0.25">
      <c r="A369" s="155"/>
      <c r="B369" s="153"/>
      <c r="C369" s="153"/>
      <c r="D369" s="153"/>
      <c r="E369" s="153"/>
    </row>
    <row r="370" spans="1:5" x14ac:dyDescent="0.25">
      <c r="A370" s="155"/>
      <c r="B370" s="153"/>
      <c r="C370" s="153"/>
      <c r="D370" s="153"/>
      <c r="E370" s="153"/>
    </row>
    <row r="371" spans="1:5" x14ac:dyDescent="0.25">
      <c r="A371" s="155"/>
      <c r="B371" s="153"/>
      <c r="C371" s="153"/>
      <c r="D371" s="153"/>
      <c r="E371" s="153"/>
    </row>
    <row r="372" spans="1:5" x14ac:dyDescent="0.25">
      <c r="A372" s="155"/>
      <c r="B372" s="153"/>
      <c r="C372" s="153"/>
      <c r="D372" s="153"/>
      <c r="E372" s="153"/>
    </row>
    <row r="373" spans="1:5" x14ac:dyDescent="0.25">
      <c r="A373" s="155"/>
      <c r="B373" s="153"/>
      <c r="C373" s="153"/>
      <c r="D373" s="153"/>
      <c r="E373" s="153"/>
    </row>
    <row r="374" spans="1:5" x14ac:dyDescent="0.25">
      <c r="A374" s="155"/>
      <c r="B374" s="153"/>
      <c r="C374" s="153"/>
      <c r="D374" s="153"/>
      <c r="E374" s="153"/>
    </row>
    <row r="375" spans="1:5" x14ac:dyDescent="0.25">
      <c r="A375" s="154"/>
      <c r="B375" s="153"/>
      <c r="C375" s="153"/>
      <c r="D375" s="153"/>
      <c r="E375" s="153"/>
    </row>
    <row r="376" spans="1:5" x14ac:dyDescent="0.25">
      <c r="A376" s="154"/>
      <c r="B376" s="153"/>
      <c r="C376" s="153"/>
      <c r="D376" s="153"/>
      <c r="E376" s="153"/>
    </row>
    <row r="377" spans="1:5" x14ac:dyDescent="0.25">
      <c r="A377" s="154"/>
      <c r="B377" s="153"/>
      <c r="C377" s="153"/>
      <c r="D377" s="153"/>
      <c r="E377" s="153"/>
    </row>
    <row r="378" spans="1:5" x14ac:dyDescent="0.25">
      <c r="A378" s="154"/>
      <c r="B378" s="153"/>
      <c r="C378" s="153"/>
      <c r="D378" s="153"/>
      <c r="E378" s="153"/>
    </row>
    <row r="379" spans="1:5" x14ac:dyDescent="0.25">
      <c r="A379" s="154"/>
      <c r="B379" s="153"/>
      <c r="C379" s="153"/>
      <c r="D379" s="153"/>
      <c r="E379" s="153"/>
    </row>
    <row r="380" spans="1:5" x14ac:dyDescent="0.25">
      <c r="A380" s="154"/>
      <c r="B380" s="153"/>
      <c r="C380" s="153"/>
      <c r="D380" s="153"/>
      <c r="E380" s="153"/>
    </row>
    <row r="381" spans="1:5" x14ac:dyDescent="0.25">
      <c r="A381" s="154"/>
      <c r="B381" s="153"/>
      <c r="C381" s="153"/>
      <c r="D381" s="153"/>
      <c r="E381" s="153"/>
    </row>
  </sheetData>
  <mergeCells count="9">
    <mergeCell ref="A1:I1"/>
    <mergeCell ref="A7:A8"/>
    <mergeCell ref="B7:B8"/>
    <mergeCell ref="E7:G7"/>
    <mergeCell ref="I7:I8"/>
    <mergeCell ref="H7:H8"/>
    <mergeCell ref="D7:D8"/>
    <mergeCell ref="C7:C8"/>
    <mergeCell ref="B3:I4"/>
  </mergeCells>
  <phoneticPr fontId="3" type="noConversion"/>
  <printOptions horizontalCentered="1"/>
  <pageMargins left="0.62992125984251968" right="0.59055118110236227" top="0.78740157480314965" bottom="0.78740157480314965" header="0" footer="0"/>
  <pageSetup paperSize="9" scale="53" orientation="portrait" horizontalDpi="4294967293" r:id="rId1"/>
  <headerFooter alignWithMargins="0"/>
  <rowBreaks count="1" manualBreakCount="1">
    <brk id="261" max="8" man="1"/>
  </rowBreaks>
  <colBreaks count="1" manualBreakCount="1">
    <brk id="9" max="3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 SANIT</vt:lpstr>
      <vt:lpstr>Metrado SSHH</vt:lpstr>
      <vt:lpstr>'Metrado SSHH'!Área_de_impresión</vt:lpstr>
      <vt:lpstr>'RESUMEN SANIT'!Área_de_impresión</vt:lpstr>
      <vt:lpstr>'Metrado SSHH'!Títulos_a_imprimir</vt:lpstr>
      <vt:lpstr>'RESUMEN SANIT'!Títulos_a_imprimir</vt:lpstr>
    </vt:vector>
  </TitlesOfParts>
  <Company>UNPRG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usuarioobras</dc:creator>
  <cp:lastModifiedBy>Miguel</cp:lastModifiedBy>
  <cp:lastPrinted>2019-05-30T00:44:56Z</cp:lastPrinted>
  <dcterms:created xsi:type="dcterms:W3CDTF">2005-04-27T16:43:10Z</dcterms:created>
  <dcterms:modified xsi:type="dcterms:W3CDTF">2019-05-30T00:49:20Z</dcterms:modified>
</cp:coreProperties>
</file>